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D:\HƯƠNG 2026\CÂY\Thuê chăm cây\CHÀO GIÁ RỘNG RÃI\3. THÔNG BÁO MỜI CHÀO GIÁ\"/>
    </mc:Choice>
  </mc:AlternateContent>
  <xr:revisionPtr revIDLastSave="0" documentId="13_ncr:1_{C37D2798-EC4C-4AE8-ADF0-4CFBDE9741E7}" xr6:coauthVersionLast="47" xr6:coauthVersionMax="47" xr10:uidLastSave="{00000000-0000-0000-0000-000000000000}"/>
  <bookViews>
    <workbookView xWindow="-120" yWindow="-120" windowWidth="29040" windowHeight="15720" activeTab="2" xr2:uid="{00000000-000D-0000-FFFF-FFFF00000000}"/>
  </bookViews>
  <sheets>
    <sheet name="PHỤ LỤC 01" sheetId="4" r:id="rId1"/>
    <sheet name="BẢNG KL CÂY CẮT TỈA CÂY LỚN" sheetId="3" r:id="rId2"/>
    <sheet name="BẢNG KHỐI LƯỢNG PHÂN BÓN" sheetId="2" r:id="rId3"/>
  </sheets>
  <definedNames>
    <definedName name="_xlnm.Print_Area" localSheetId="2">'BẢNG KHỐI LƯỢNG PHÂN BÓN'!$A$1:$K$165</definedName>
    <definedName name="_xlnm.Print_Area" localSheetId="0">'PHỤ LỤC 01'!$A$1:$M$167</definedName>
    <definedName name="_xlnm.Print_Titles" localSheetId="2">'BẢNG KHỐI LƯỢNG PHÂN BÓN'!$2:$2</definedName>
    <definedName name="_xlnm.Print_Titles" localSheetId="1">'BẢNG KL CÂY CẮT TỈA CÂY LỚN'!$3:$3</definedName>
    <definedName name="_xlnm.Print_Titles" localSheetId="0">'PHỤ LỤC 01'!$2:$2</definedName>
  </definedName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57" i="4" l="1"/>
  <c r="D9" i="2"/>
  <c r="D87" i="2"/>
  <c r="D83" i="2" s="1"/>
  <c r="D159" i="2"/>
  <c r="G73" i="4"/>
  <c r="G72" i="4"/>
  <c r="G57" i="4"/>
  <c r="G155" i="4"/>
  <c r="G150" i="4"/>
  <c r="G147" i="4"/>
  <c r="G148" i="4"/>
  <c r="G146" i="4"/>
  <c r="G144" i="4"/>
  <c r="G142" i="4"/>
  <c r="G141" i="4"/>
  <c r="G139" i="4"/>
  <c r="G138" i="4"/>
  <c r="G136" i="4"/>
  <c r="G135" i="4"/>
  <c r="G133" i="4"/>
  <c r="G132" i="4"/>
  <c r="G130" i="4"/>
  <c r="G129" i="4"/>
  <c r="G127" i="4"/>
  <c r="G126" i="4"/>
  <c r="G123" i="4"/>
  <c r="G121" i="4"/>
  <c r="G119" i="4"/>
  <c r="G118" i="4"/>
  <c r="G115" i="4"/>
  <c r="G116" i="4"/>
  <c r="G114" i="4"/>
  <c r="G112" i="4"/>
  <c r="G111" i="4"/>
  <c r="G109" i="4"/>
  <c r="G108" i="4"/>
  <c r="G106" i="4"/>
  <c r="G105" i="4"/>
  <c r="G103" i="4"/>
  <c r="G102" i="4"/>
  <c r="G92" i="4"/>
  <c r="G70" i="4"/>
  <c r="G69" i="4"/>
  <c r="G67" i="4"/>
  <c r="G66" i="4"/>
  <c r="G64" i="4"/>
  <c r="G63" i="4"/>
  <c r="G61" i="4"/>
  <c r="G60" i="4"/>
  <c r="G58" i="4"/>
  <c r="G48" i="4"/>
  <c r="E156" i="4" l="1"/>
  <c r="G9" i="4"/>
  <c r="D157" i="3"/>
  <c r="D11" i="3"/>
  <c r="G156" i="4" l="1"/>
</calcChain>
</file>

<file path=xl/sharedStrings.xml><?xml version="1.0" encoding="utf-8"?>
<sst xmlns="http://schemas.openxmlformats.org/spreadsheetml/2006/main" count="1407" uniqueCount="310">
  <si>
    <t>Vải địa</t>
  </si>
  <si>
    <t>Đá cuội</t>
  </si>
  <si>
    <t>Tùng tháp</t>
  </si>
  <si>
    <t>TẦNG 1</t>
  </si>
  <si>
    <t>1.N</t>
  </si>
  <si>
    <t>Điển nhấn chậu cây ACV</t>
  </si>
  <si>
    <t>Đảo cây xanh</t>
  </si>
  <si>
    <t>Chậu cây cửa tự động</t>
  </si>
  <si>
    <t>Chậu cây nhà vệ sinh</t>
  </si>
  <si>
    <t>Chậu cây trước khu checkout</t>
  </si>
  <si>
    <t>Ngoài khu bãi xe</t>
  </si>
  <si>
    <t>TẦNG 3</t>
  </si>
  <si>
    <t>Khu vực đồi tùng</t>
  </si>
  <si>
    <t>Khu vực check in</t>
  </si>
  <si>
    <t>Chậu cây ghế ngồi</t>
  </si>
  <si>
    <t>Chậu cây khu vực cửa gió điều hòa (Khu cải tạo)</t>
  </si>
  <si>
    <t>Chậu cây khu vực recheck hàng hóa</t>
  </si>
  <si>
    <t>Chậu cây ôm chân cột (Khu cải tạo)</t>
  </si>
  <si>
    <t>Chậu cây khu lực lối đi nội bộ</t>
  </si>
  <si>
    <t>Đảo cây điểm nhấn</t>
  </si>
  <si>
    <t>Chậu cây trang trí khu vệ sinh</t>
  </si>
  <si>
    <t>Khu biển đá ACV</t>
  </si>
  <si>
    <t>Cây phối/ phủ thảm</t>
  </si>
  <si>
    <t>Cụm cây phối</t>
  </si>
  <si>
    <t>Thảm cỏ nhung nhật</t>
  </si>
  <si>
    <t>Thảm cỏ lá tre</t>
  </si>
  <si>
    <t>1.N.1</t>
  </si>
  <si>
    <t>1.N.2</t>
  </si>
  <si>
    <t>1.N.3</t>
  </si>
  <si>
    <t>1.N.4</t>
  </si>
  <si>
    <t>1.N.5</t>
  </si>
  <si>
    <t xml:space="preserve">KHU VỰC </t>
  </si>
  <si>
    <t>ĐƠN VỊ</t>
  </si>
  <si>
    <t>GHI CHÚ</t>
  </si>
  <si>
    <t>Cây</t>
  </si>
  <si>
    <t>m2</t>
  </si>
  <si>
    <t>Chậu cây chữ A</t>
  </si>
  <si>
    <t>Chậu cây chữ C</t>
  </si>
  <si>
    <t>Chậu cây chữ V</t>
  </si>
  <si>
    <t>Sỏi rải mặt</t>
  </si>
  <si>
    <t>Viền chặn cỏ</t>
  </si>
  <si>
    <t>Chà là (~4.5-5m)</t>
  </si>
  <si>
    <t>Tùng tháp (~2-2.5m)</t>
  </si>
  <si>
    <t xml:space="preserve">Lối xe vào: </t>
  </si>
  <si>
    <t>Lối xe ra:</t>
  </si>
  <si>
    <t>Mộc hương (~2-2.5m)</t>
  </si>
  <si>
    <t>Bàng đài loan (~5-6m)</t>
  </si>
  <si>
    <t>Phong linh tím (~3.5-4.5m)</t>
  </si>
  <si>
    <t>Kè Nhật (~1.5-3m)</t>
  </si>
  <si>
    <t>Tùng tháp (~1.8-2.5m)</t>
  </si>
  <si>
    <t>Chậu</t>
  </si>
  <si>
    <t>T1.2.1.1</t>
  </si>
  <si>
    <t>T1.2.1.2</t>
  </si>
  <si>
    <t>T1.2.2.1</t>
  </si>
  <si>
    <t>T1.2.2.2</t>
  </si>
  <si>
    <t>T1.2.3.1</t>
  </si>
  <si>
    <t>T1.2.3.2</t>
  </si>
  <si>
    <t>T1.2.3.3</t>
  </si>
  <si>
    <t>T1.3.1</t>
  </si>
  <si>
    <t>T1.3.2</t>
  </si>
  <si>
    <t>T1.3.3</t>
  </si>
  <si>
    <t>T1.3.4</t>
  </si>
  <si>
    <t>T1.3.5</t>
  </si>
  <si>
    <t>T1.3.6</t>
  </si>
  <si>
    <t>T1.3.7</t>
  </si>
  <si>
    <t>CN-1000x450x450</t>
  </si>
  <si>
    <t>CN-1000x1000x450</t>
  </si>
  <si>
    <t>GL-520x560</t>
  </si>
  <si>
    <t>m</t>
  </si>
  <si>
    <t>m3</t>
  </si>
  <si>
    <t>Tùng nhật (~2.5-3m)</t>
  </si>
  <si>
    <t>Ngọc bút (~1.5-2.5m)</t>
  </si>
  <si>
    <t>Lá mít (~1.5-2.5m)</t>
  </si>
  <si>
    <t>Đuôi lươn (~1.5-2.5m)</t>
  </si>
  <si>
    <t>Vàng anh (~1.5-2.5m)</t>
  </si>
  <si>
    <t>Tùng la hán việt (~1-1.5m)</t>
  </si>
  <si>
    <t>Tùng tuyết (~0.8-1,2m)</t>
  </si>
  <si>
    <t>Ổi thuốc (~2-3m)</t>
  </si>
  <si>
    <t>T3.2.1</t>
  </si>
  <si>
    <t>T3.2.2</t>
  </si>
  <si>
    <t>T3.2.3</t>
  </si>
  <si>
    <t>T3.2.4</t>
  </si>
  <si>
    <t>T3.2.5</t>
  </si>
  <si>
    <t>T3.3.1</t>
  </si>
  <si>
    <t>T3.3.2</t>
  </si>
  <si>
    <t>T3.3.3</t>
  </si>
  <si>
    <t>T3.3.4</t>
  </si>
  <si>
    <t>T3.3.5</t>
  </si>
  <si>
    <t>T3.3.6</t>
  </si>
  <si>
    <t>T3.3.7</t>
  </si>
  <si>
    <t>Khu vực chậu T3.4.1 
Trong cửa lùa tự động</t>
  </si>
  <si>
    <t>Khu vực chậu T3.4.2
Hai bên cầu thang cong (Ngoài hiên)</t>
  </si>
  <si>
    <t>Khu vực chậu T3.4.3
Hai bên cầu thang cong (Trong nhà)</t>
  </si>
  <si>
    <t>CN-1000x600x450</t>
  </si>
  <si>
    <t>VU-1000x1000x750</t>
  </si>
  <si>
    <t>VU-1000x1000x450</t>
  </si>
  <si>
    <t>VU-1000x1000x600</t>
  </si>
  <si>
    <t>T3.5</t>
  </si>
  <si>
    <t>T3.6</t>
  </si>
  <si>
    <t>CN 1000x600x450</t>
  </si>
  <si>
    <t>VU 1000x1000x750</t>
  </si>
  <si>
    <t>T3.8</t>
  </si>
  <si>
    <t>VU 1000x1000x450</t>
  </si>
  <si>
    <t>VU 1000x1000x600</t>
  </si>
  <si>
    <t>T3.10.1</t>
  </si>
  <si>
    <t>T3.10.2</t>
  </si>
  <si>
    <t>T3.10.3</t>
  </si>
  <si>
    <t>T3.10.4</t>
  </si>
  <si>
    <t>CN 1000x450x450</t>
  </si>
  <si>
    <t>GL 520x560</t>
  </si>
  <si>
    <t>Cửa đến A1</t>
  </si>
  <si>
    <t>Cửa đến A2</t>
  </si>
  <si>
    <t>Cửa đến A3</t>
  </si>
  <si>
    <t>Cửa đến A4</t>
  </si>
  <si>
    <t>Cửa đi D4</t>
  </si>
  <si>
    <t>Cửa đi D3</t>
  </si>
  <si>
    <t>Cửa đi D2</t>
  </si>
  <si>
    <t>Của đi D1</t>
  </si>
  <si>
    <t>Line AB</t>
  </si>
  <si>
    <t>Line EF</t>
  </si>
  <si>
    <t>Line CD</t>
  </si>
  <si>
    <t>Line GH</t>
  </si>
  <si>
    <t>Line IJ</t>
  </si>
  <si>
    <t>Line KL</t>
  </si>
  <si>
    <t>3.4.1</t>
  </si>
  <si>
    <t>3.4.1.D1</t>
  </si>
  <si>
    <t>3.4.1.D2</t>
  </si>
  <si>
    <t>3.4.1.D3</t>
  </si>
  <si>
    <t>3.4.1.D4</t>
  </si>
  <si>
    <t>3.4.2</t>
  </si>
  <si>
    <t>3.4.3</t>
  </si>
  <si>
    <t>3.7.1</t>
  </si>
  <si>
    <t>3.7.2</t>
  </si>
  <si>
    <t>3.7.3</t>
  </si>
  <si>
    <t>3.7.4</t>
  </si>
  <si>
    <t>3.7.5</t>
  </si>
  <si>
    <t>3.7.6</t>
  </si>
  <si>
    <t>1.4.1</t>
  </si>
  <si>
    <t>1.4.2</t>
  </si>
  <si>
    <t>1.4.3</t>
  </si>
  <si>
    <t>1.4.4</t>
  </si>
  <si>
    <t>1.2.1</t>
  </si>
  <si>
    <t>1.2.2</t>
  </si>
  <si>
    <t>1.2.3</t>
  </si>
  <si>
    <t>Lối vào trạm thu phí số 4</t>
  </si>
  <si>
    <t>Sau lối vào trạm thu phí số 4</t>
  </si>
  <si>
    <t>Lối xe vào/ Lối xe ra (Sân đỗ P3)</t>
  </si>
  <si>
    <t>Cây bóng mát trong khu sân đỗ P3</t>
  </si>
  <si>
    <t>Hàng rào xanh ngăn cách bãi đỗ xe và đường trước nhà ga</t>
  </si>
  <si>
    <t>Cây phong linh tím (4-5m)</t>
  </si>
  <si>
    <t>TƯỚI</t>
  </si>
  <si>
    <t>KHỐI LƯỢNG</t>
  </si>
  <si>
    <t>CẮT TỈA CƠ BẢN</t>
  </si>
  <si>
    <t>VỆ SINH</t>
  </si>
  <si>
    <t>CẮT TỈA CÂY LỚN/ BONSAI</t>
  </si>
  <si>
    <t xml:space="preserve">CÔNG CỤ - THIẾT BỊ </t>
  </si>
  <si>
    <t>MÁY MÓC - VẬN CHUYỂN</t>
  </si>
  <si>
    <t>Bộ</t>
  </si>
  <si>
    <t>Đảo</t>
  </si>
  <si>
    <t>STT</t>
  </si>
  <si>
    <t>Tầng 1</t>
  </si>
  <si>
    <t>Diện tích
(m2)</t>
  </si>
  <si>
    <t>A</t>
  </si>
  <si>
    <t>Khu vực sân vườn</t>
  </si>
  <si>
    <t>Thành phần công việc</t>
  </si>
  <si>
    <t>Có</t>
  </si>
  <si>
    <t>Không</t>
  </si>
  <si>
    <t>Yêu cầu chất lượng</t>
  </si>
  <si>
    <t xml:space="preserve">Cỏ luôn bằng phẳng, chiều cao đồng đều, không quá 5cm tùy theo địa hình </t>
  </si>
  <si>
    <t xml:space="preserve">Chậu cây chữ A </t>
  </si>
  <si>
    <t xml:space="preserve">Chậu số 1 </t>
  </si>
  <si>
    <t>Chậu số 2</t>
  </si>
  <si>
    <t xml:space="preserve"> T1.2.1.2</t>
  </si>
  <si>
    <t>Chậu số 1</t>
  </si>
  <si>
    <t>Chậu số 3</t>
  </si>
  <si>
    <t>Chậu số 4</t>
  </si>
  <si>
    <t>Chậu số 5</t>
  </si>
  <si>
    <t>Chậu số 6</t>
  </si>
  <si>
    <t>Chậu số 7</t>
  </si>
  <si>
    <t>Chậu chữ nhật</t>
  </si>
  <si>
    <t>Chậu giọt lệ</t>
  </si>
  <si>
    <t>Chậu chữ nhật số 1</t>
  </si>
  <si>
    <t>Chậu chữ nhật số 2</t>
  </si>
  <si>
    <t>Chậu vuông</t>
  </si>
  <si>
    <t>Chậu vuông số 1</t>
  </si>
  <si>
    <t>Chậu vuông số 2</t>
  </si>
  <si>
    <t>Chậu vuông số 3</t>
  </si>
  <si>
    <t>Ký hiệu/kích thước</t>
  </si>
  <si>
    <t>Đảo AB</t>
  </si>
  <si>
    <t>Đảo CD</t>
  </si>
  <si>
    <t>Đảo EF</t>
  </si>
  <si>
    <t>Đảo GH</t>
  </si>
  <si>
    <t>Đảo IJ</t>
  </si>
  <si>
    <t>Đảo KL</t>
  </si>
  <si>
    <t>Chậu số 8</t>
  </si>
  <si>
    <t xml:space="preserve">Chà là </t>
  </si>
  <si>
    <t>(~4.5-5m)</t>
  </si>
  <si>
    <t xml:space="preserve"> (~2-2.5m)</t>
  </si>
  <si>
    <t xml:space="preserve">Mộc hương </t>
  </si>
  <si>
    <t>(~2-2.5m)</t>
  </si>
  <si>
    <t xml:space="preserve">Bàng đài loan </t>
  </si>
  <si>
    <t>(~5-6m)</t>
  </si>
  <si>
    <t>Phong linh tím</t>
  </si>
  <si>
    <t xml:space="preserve"> (~3.5-4.5m)</t>
  </si>
  <si>
    <t xml:space="preserve">Kè Nhật </t>
  </si>
  <si>
    <t>(~1.5-3m)</t>
  </si>
  <si>
    <t xml:space="preserve">Tùng tháp </t>
  </si>
  <si>
    <t>(~1.8-2.5m)</t>
  </si>
  <si>
    <t xml:space="preserve">Tùng nhật </t>
  </si>
  <si>
    <t>(~2.5-3m)</t>
  </si>
  <si>
    <t xml:space="preserve">Ngọc bút </t>
  </si>
  <si>
    <t>(~1.5-2.5m)</t>
  </si>
  <si>
    <t xml:space="preserve">Ổi thuốc </t>
  </si>
  <si>
    <t>(~2-3m)</t>
  </si>
  <si>
    <t>Tùng la hán việt</t>
  </si>
  <si>
    <t xml:space="preserve"> (~1-1.5m)</t>
  </si>
  <si>
    <t xml:space="preserve">Tùng tuyết </t>
  </si>
  <si>
    <t>(~0.8-1,2m)</t>
  </si>
  <si>
    <t xml:space="preserve">Lá mít </t>
  </si>
  <si>
    <t xml:space="preserve">Đuôi lươn </t>
  </si>
  <si>
    <t xml:space="preserve">Vàng anh </t>
  </si>
  <si>
    <t>Chậu cây</t>
  </si>
  <si>
    <t xml:space="preserve">Duy trì cây/tháng  </t>
  </si>
  <si>
    <t xml:space="preserve">Tưới nước
</t>
  </si>
  <si>
    <t>THỜI GIAN THỰC HIỆN (THÁNG)</t>
  </si>
  <si>
    <t>THỜI GIAN THỰC HIỆN/NĂM</t>
  </si>
  <si>
    <t>(1).</t>
  </si>
  <si>
    <t>(2).</t>
  </si>
  <si>
    <t>(3).</t>
  </si>
  <si>
    <t>(4).</t>
  </si>
  <si>
    <t>(5).</t>
  </si>
  <si>
    <t>(6).</t>
  </si>
  <si>
    <t>KHỐI LƯỢNG CÂY</t>
  </si>
  <si>
    <t>KHỐI LƯỢNG PHÂN BÓN
(Kg)/tháng</t>
  </si>
  <si>
    <t>Bón phân/tháng</t>
  </si>
  <si>
    <t>B.</t>
  </si>
  <si>
    <t>Khu vực trong nhà</t>
  </si>
  <si>
    <t>Cây cân đối, đúng dáng thế dự kiến, các tán cây phân tầng rõ rệt, đảm bảo thẩm mỹ
Cây không có cành/lá hỏng, sinh trưởng tốt</t>
  </si>
  <si>
    <t xml:space="preserve">Bón phân, cắt tỉa lá/cành vàng, hỏng: 1 lần/tháng
Cắt tỉa tán/tạo hình: 2 lần/năm
</t>
  </si>
  <si>
    <t>Cây cân đối, đúng dáng thế dự kiến, các tán cây phân tầng rõ rệt, đảm bảo thẩm mỹ
Cây không có cành/lá hỏng, sinh trưởng tốt, không bị sâu bệnh.</t>
  </si>
  <si>
    <t>Cây được cắt tỉa gọn gàng, cân đối, đảm bảo tính thẩm mỹ, sinh trưởng, phát triển tốt, không có lá vàng/hỏng, không bị sâu bệnh</t>
  </si>
  <si>
    <t>Cây cân đối, đúng dáng thế dự kiến, các tán cây phân tầng rõ rệt, đảm bảo thẩm mỹ
Cây không có cành/lá hỏng, sinh trưởng tốt, không bị sâu bệnh</t>
  </si>
  <si>
    <t xml:space="preserve">Cây phong linh tím </t>
  </si>
  <si>
    <t>(4-5m)</t>
  </si>
  <si>
    <t>Đảm bảo đủ nước cho cây sinh trưởng tốt
Bồn cây luôn sạch sẽ, cây sinh trưởng, phát triển tốt, không có lá vàng, héo, không bị sâu bệnh</t>
  </si>
  <si>
    <t xml:space="preserve">
Phát, cắt cỏ thường xuyên.</t>
  </si>
  <si>
    <t xml:space="preserve">  - Nhặt lá vàng, hỏng
 - Nhổ bỏ cây xấu, cắt tỉa bấm ngọn, xới đất
 - Trồng dặm cây mới tại các vị trí đã nhổ bỏ.
 - Bón phân
 - Lấy nước  (tại các WC), tưới cây 
 + Vị Trí lấy nước cách điểm tưới xa nhất 160m
 + Thời gian lấy nước: 10 - 20 phút/lần 
 + Tưới tầng 3:  Trung bình: 07  lượt lấy nước /ngày (dung tích mỗi lần lấy: 700 lít).
 + Tầng 1: Trung bình: 03 lượt lấy nước/ngày (dung tích mỗi lần lấy: 700 lít/lần)
+ Thực hiện tưới 2 lượt/lần đối với các đảo cây, tưới cả gốc và phun tưới lá.
- Kiểm tra mực nước trong bồn cây qua các lỗ thăm (đảm bảo mực nước không vượt quá mức cho phép) 
- Vệ sinh, lau bồn cây
 - Dọn dẹp, vệ sinh nơi làm việc</t>
  </si>
  <si>
    <t xml:space="preserve"> - Nhặt lá vàng, hỏng
 - Nhổ bỏ cây xấu, cắt tỉa bấm ngọn, xới đất
- Trồng dặm cây mới tại các vị trí đã nhổ bỏ.
 - Bón phân
 - Lấy nước  (tại các WC), tưới cây 
 + Vị Trí lấy nước cách điểm tưới xa nhất 160m
 + Thời gian lấy nước: 10 - 20 phút/lần 
 + Tưới tầng 3:  Trung bình: 07  lượt lấy nước /ngày (dung tích mỗi lần lấy: 700 lít).
 + Tầng 1: Trung bình: 03 lượt lấy nước/ngày (dung tích mỗi lần lấy: 700 lít/lần)
+ Thực hiện tưới 2 lượt/lần đối với các đảo cây, tưới cả gốc và phun tưới lá.
- Kiểm tra mực nước trong bồn cây qua các lỗ thăm (đảm bảo mực nước không vượt quá mức cho phép) 
- Vệ sinh, lau bồn cây
 - Dọn dẹp, vệ sinh nơi làm việc</t>
  </si>
  <si>
    <t xml:space="preserve">  - Nhặt lá vàng, hỏng
 - Nhổ bỏ cây xấu, cắt tỉa bấm ngọn, xới đất
- Trồng dặm cây mới tại các vị trí đã nhổ bỏ.
 - Bón phân
 - Lấy nước  (tại các WC), tưới cây 
 + Vị Trí lấy nước cách điểm tưới xa nhất 160m
 + Thời gian lấy nước: 10 - 20 phút/lần 
 + Tưới tầng 3:  Trung bình: 07  lượt lấy nước /ngày (dung tích mỗi lần lấy: 700 lít).
 + Tầng 1: Trung bình: 03 lượt lấy nước/ngày (dung tích mỗi lần lấy: 700 lít/lần)
+ Thực hiện tưới 2 lượt/lần đối với các đảo cây, tưới cả gốc và phun tưới lá.
- Kiểm tra mực nước trong bồn cây qua các lỗ thăm (đảm bảo mực nước không vượt quá mức cho phép) 
- Vệ sinh, lau bồn cây
 - Dọn dẹp, vệ sinh nơi làm việc</t>
  </si>
  <si>
    <t>Cụm cây phối (gồm một số chủng loại cây như: Mộc Hương/Tùng tháp/Trang thái/Mai vạn phúc/Lá mít, Cúc mốc, Đuôi chồn, Hồng phụng, Nguyệt Quế, Huyết Dụ, Cẩm tú mai, Dương xỉ, Ráy, Bàng Sing…)</t>
  </si>
  <si>
    <t xml:space="preserve">Cây phối/ phủ thảm  
 (gồm một số chủng loại cây như: Mộc Hương/Tùng tháp/Trang thái/Mai vạn phúc/Lá mít, Cúc mốc, Đuôi chồn, Hồng phụng, Nguyệt Quế, Huyết Dụ, Cẩm tú mai, Dương xỉ, Ráy, Bàng Sing…) 
</t>
  </si>
  <si>
    <t>Điển nhấn chậu cây ACV (Chủng loại cây: kè nhật, phát tài núi, montera, huyết dụ kiếm, đại đế vương, ngọc ngân, vạn lộc, vạn niên thanh rủ, đuôi công, hoàng hậu, đại niên thanh, một số chậu có thêm cây ngọc bút…)</t>
  </si>
  <si>
    <t xml:space="preserve">
Nhổ bỏ gốc cây xấu, xới đất
Trồng dặm cây mới tại các vị trí đã nhổ bỏ.
Nhổ bỏ cỏ dại, cắt tỉa bấm ngọn
Bón phân vi sinh
Phun thuốc trừ sâu cho cây (nếu cần)
Dọn dẹp, vệ sinh nơi làm việc
</t>
  </si>
  <si>
    <t>Nhổ bỏ gốc cây xấu, xới đất
Trồng dặm cây mới tại các vị trí đã nhổ bỏ.
Nhổ bỏ cỏ dại, cắt tỉa bấm ngọn
Bón phân vi sinh
Phun thuốc trừ sâu cho cây (nếu cần)
Dọn dẹp, vệ sinh nơi làm việc</t>
  </si>
  <si>
    <t xml:space="preserve"> - Nhặt lá vàng, hỏng
 - Nhổ bỏ cây xấu, cắt tỉa bấm ngọn, xới đất
 - Trồng dặm cây mới tại các vị trí đã nhổ bỏ.
 - Bón phân
 - Lấy nước  (tại các WC), tưới cây 
 + Vị Trí lấy nước cách điểm tưới xa nhất 160m
 + Thời gian lấy nước: 10 - 20 phút/lần 
 + Tưới tầng 3:  Trung bình: 07  lượt lấy nước /ngày (dung tích mỗi lần lấy: 700 lít).
 + Tầng 1: Trung bình: 03 lượt lấy nước/ngày (dung tích mỗi lần lấy: 700 lít/lần)
+ Thực hiện tưới 2 lượt/lần đối với các đảo cây, tưới cả gốc và phun tưới lá.
- Kiểm tra mực nước trong bồn cây qua các lỗ thăm (đảm bảo mực nước không vượt quá mức cho phép) 
- Vệ sinh, lau bồn cây
 - Dọn dẹp, vệ sinh nơi làm việc</t>
  </si>
  <si>
    <t>Bón phân, cắt tỉa lá/cành vàng, hỏng: 1 lần/tháng
Cắt tỉa tán/tạo hình: 2 lần/năm</t>
  </si>
  <si>
    <t>Khối lượng</t>
  </si>
  <si>
    <t>Cây chính: Kè nhật, phát tài núi nhiều ngọn, bàng singapo, trúc mây, huyết dụ kiếm …
Cây phụ: Trầu bà montera, hoàng hậu, đại tứ lan, phú quý, môn nước, vạn niên thanh, hồng môn, trúc huy hoàng, ngọc ngân, tổ yến ….</t>
  </si>
  <si>
    <t>Cây chính: Kè nhật, phát tài núi nhiều ngọn, bàng singapo, trúc mây, huyết dụ kiếm …</t>
  </si>
  <si>
    <t>Cây chính: Trúc mây
Cây phụ: Đuôi công</t>
  </si>
  <si>
    <t>Cây chính: Phát tài núi nhiều ngọn
Cây phụ: Cọ cảnh mini, ngọc ngân, đuôi công</t>
  </si>
  <si>
    <t>Cây chính: Cau hawai
Cây phụ: Ngọc ngân, đuôi công …</t>
  </si>
  <si>
    <t>Cây chính: Trúc cây/ Cau Hawai
Cây phụ: Đuôi công/ vạn niên thanh/ đại tứ lan/ Môn nước …</t>
  </si>
  <si>
    <t>Cây chính: Kè nhật
Cây phụ: Đại tứ lan, trúc huy hoàng, thường xuân, hồng ngọc</t>
  </si>
  <si>
    <t>Cây chính: Cau hawai
Cây phụ: Đuôi công, ngọc ngân</t>
  </si>
  <si>
    <t>Cây chính: Trúc mây
Cây phụ: Đuôi công, vạn niên thanh, môn nước</t>
  </si>
  <si>
    <t>Cây chính: Bàng Sing/ Cau hawai/ Phát tài/ Trúc mây
Cây phụ: Tổ yến, đuôi công …</t>
  </si>
  <si>
    <t>Cây chính: Trầu bà montera
Cây phụ: Vạn niên thanh</t>
  </si>
  <si>
    <t>Cây chính: Cau hawai/ Cây phụ: Đuôi công, vạn niên thanh
Cây chính: Trúc mây/ Cây phụ: Đuôi công, vạn niên thanh, ngọc ngân
Cây chính: Huyết dụ kiếm/ Cây phụ: Vạn niên thanh, đôi công, ngọc ngân</t>
  </si>
  <si>
    <t>Cây chính: Đại lộc núi nhiều ngọn, trúc mây, huyết dụ kiếm, cau hawai, kè nhật, bàng singapo, nam thiền trúc ….
Cây phụ: Trầu bà montera, đại đế, hồng ngọc, ngọc ngân, trúc huy hoàng, đuôi công, vạn niên thanh, hoàng hậu, đại niên thanh, ngọc ngân ….</t>
  </si>
  <si>
    <t>Cây chính: Ngọc bút, Kè nhật, bàng singapo, trúc mây, huyết dụ kiếm …
Cây phụ: Trầu bà montera, hoàng hậu, đại tứ lan, phú quý, môn nước, vạn niên thanh, hồng môn, trúc huy hoàng, ngọc ngân, tổ yến ….</t>
  </si>
  <si>
    <t>Cây chính: Kè nhật
Cây phụ: Đại tứ lan, đuôi công, ngọc ngân, vạn niên thanh</t>
  </si>
  <si>
    <t>Cây chính: Trúc mây, Trầu bà montera
Cây phụ: Hồng ngọc, đuôi công, ngọc ngân</t>
  </si>
  <si>
    <t>Cây chính: Phát tài núi nhiều ngọn
Cây phụ: Đại tứ lan, đuôi công, ngọc ngân, vạn niên thanh</t>
  </si>
  <si>
    <t>Cây chính: Kè nhật
Cây phụ: Ngọc ngân, đuôi công, vạn niên thanh</t>
  </si>
  <si>
    <t>Cây chính: Monterra, đuôi công, vạn niên thanh, muống nhật
Cây chính: Hoàng hậu, đuôi công, vạn niên thanh, muống nhật, ngọc ngân
Cây chính: Đại niên thanh, đuôi công, vạn niên thanh, muống nhật, ngọc ngân</t>
  </si>
  <si>
    <t>Cây chính: Ngọc bút dáng bay, trúc mây
Cây phụ: Hạnh phúc, thiền trúc, ráy, hồng môn, hồng ngọc, ngọc ngân, đại tứ lan, cọ cảnh mini, môn nước, hồng môn …</t>
  </si>
  <si>
    <t>Cây chính: Ngọc bút dáng bay
cây phụ: Cau hawai, ráy, hạnh phúc, đại tứ lan, tổ yến, hồng ngọc, đuôi công, thường xuân, trúc huy hoàng, môn nước
Note: 12 chậu giống nhau</t>
  </si>
  <si>
    <t>Cây chính: Kè nhật/ cây phụ: Ngọc ngân, tổ yến, đuôi công, thường xuân - 1 set
Cây chính: Cau lụa vàng/ Cây phụ: Tổ yến, ngọc ngân, vạn niên thanh, đuôi công - 1 set</t>
  </si>
  <si>
    <t xml:space="preserve">Cây chính: Bàng singapo/ cây phụ: Ngọc ngân, vạn niên thanh, trầu bà chân vịt - 6 set
Cây chính: Trúc mây, Huyết dụ kiếm/ cây phụ: Ngọc ngân, vạn niên thanh, hồng ngọc - 5 set
</t>
  </si>
  <si>
    <t xml:space="preserve">Cây chính: Bàng singapo/ Cây phụ: Ngọc ngân, đuôi công, vạn niên thanh - 1 set
Cây chính: Kè nhật/ Cây phụ: Hồng ngọc, thường xuân, muống nhật, trúc huy hoàng - 1 set
Cây chính: Kè nhật / Cây phụ: Ngọc ngân, đuôi công, vạn niên thanh, đại tứ lan - 1 set
</t>
  </si>
  <si>
    <t xml:space="preserve">Cây chính: Bàng singapo/ cây phụ: Ngọc ngân, vạn niên thanh, trầu bà chân vịt - 5 set
Cây chính: Cau hawai, đại niên thanh/ cây phụ: Ngọc ngân, vạn niên thanh, hồng ngọc - 6 set
</t>
  </si>
  <si>
    <t>Cây chính: Phát tài núi/ Cây phụ: Cọ mini, vạn niên thanh, ngọc ngân, đuôi công - 1 set
Cây chính: Bàng singapo/ Cây phụ: Ngọc ngân, đuôi công, vạn niên thanh - 1 set</t>
  </si>
  <si>
    <t>Cây chính: Phát tài núi/ Cây phụ: Cọ mini, vạn niên thanh, ngọc ngân, đuôi công - 1 set
Cây chính: Bàng singapo/ Cây phụ: Ngọc ngân, đuôi công, vạn niên thanh - 1 set
Cây chính: Cau lụa/ Cây phụ: Ngọc ngân, đuôi công, vạn niên thanh - 1 set</t>
  </si>
  <si>
    <t>Cây chính: Ngọc bút dáng bay, bàng singapo
Cây phụ: Đại niên thanh, đại tứ lan, trầu bà montera, ráy, trúc huy hoàng, tổ yến, ngọc ngân ….</t>
  </si>
  <si>
    <t>Cây chính: Kè nhật/ cây phụ: Ngọc ngân, đuôi công, muống nhật</t>
  </si>
  <si>
    <t>Cây chính: Kè nhật/ cây phụ: Ngọc ngân, đuôi công, tổ yến, vạn niên thanh</t>
  </si>
  <si>
    <t>Cây chính: Kè nhật/ cây phụ: Hồng ngọc, muống nhật, thường xuân, trúc huy hoàng</t>
  </si>
  <si>
    <t>Cây chính: Ngọc bút cao, kè nhật, bàng singapo, trúc mây, hạnh phúc, cau hawai, huyết dụ kiếm
Cây phụ: Montera, trầu bà lá xẻ, hoàng hậu, bạch mã, ngọc ngân, vạn niên thanh, đuôi công, cọ cảnh, trúc huy hoàng, ráy, đại niên thanh …</t>
  </si>
  <si>
    <t>Cây chính: cau hawai/ cây phụ: Đuôi công, ngọc ngân</t>
  </si>
  <si>
    <t>TỔNG</t>
  </si>
  <si>
    <t xml:space="preserve">Cây chính: Cau hawai
Cây phụ: Vạn niên thanh, đuôi công, muống nhật </t>
  </si>
  <si>
    <t>Cây chính: Phát tài núi/ Cây phụ: Vạn niên thanh, đuôi công
Cây chính: Bàng singapo/ Cây phụ: Vạn niên thanh, đuôi công, tổ yến
Cây chính: Bàng singapo/ Cây phụ: Đại tứ lan, vạn niên thanh, đuôi công
...</t>
  </si>
  <si>
    <t xml:space="preserve">Cây chính: Cau lụa vàng/ Cây phụ: Đại tứ lan, đuôi công, ngọc ngân, vạn niên thanh 
Cây chính: Bàng sing/ Cây phụ: Ngọc ngân, vạn niên thanh, muống nhật - 1 set </t>
  </si>
  <si>
    <t xml:space="preserve">Cây chính: Trúc mây/ Cây phụ: Vạn niên thanh, đuôi công, muống nhật 
Cây chính: Bàng sing/ Cây phụ: Ngọc ngân, vạn niên thanh, muống nhật - 1 set </t>
  </si>
  <si>
    <t>Cây chính: Bàng Sing/ Cây phụ: Ngọc ngân, vạn niên thanh, đuôi công
Cây chính: Phát tài núi nhiều ngọn/ Cây phụ: Ngọc ngân, cọ cảnh, đuôi công …</t>
  </si>
  <si>
    <t>Quy cách</t>
  </si>
  <si>
    <t>Cây chính: Trúc mây, huyết dụ kiếm/ cây phụ: Ngọc ngân, hồng ngọc, vạn niên thanh - 6 set
Cây chính: Bàng singapo/ cây phụ: Ngọc ngân, vạn niên thanh, trầu bà chân vịt - 5 set</t>
  </si>
  <si>
    <t>Cây chính: Cau hawai, Đại niên thanh/ cây phụ: Ngọc ngân, hồng ngọc, vạn niên thanh - 5 set
Cây chính: Bàng singapo/ cây phụ: Ngọc ngân, vạn niên thanh, trầu bà chân vịt - 6 set</t>
  </si>
  <si>
    <t>Cây chính: Cau hawai, Đại niên thanh/ cây phụ: Ngọc ngân, hồng ngọc, vạn niên thanh - 6 set
Cây chính: Trúc mây, Huyết dụ kiếm/ cây phụ: Ngọc ngân, vạn niên thanh, hồng ngọc - 5 set</t>
  </si>
  <si>
    <t>Cây chính: Kè nhật/ cây phụ: Đại tứ lan, vạn niên thanh, đuôi công, ngọc ngân - 2set
Cây chính: Cau lụa vàng/ Cây phụ: Đại tứ lan, ngọc ngân, vạn niên thanh - 1 set</t>
  </si>
  <si>
    <t>Cây chính: Cau lụa vàng/ Cây phụ: Đại tứ lan, vạn niên thanh, đuôi công, ngọc ngân - 1 set
Cây chính: Kè nhật/ cây phụ: Ngọc ngân, tổ yến, đuôi công, thường xuân - 1 set
Cây chính: Kè nhật/ cây phụ: Ngọc ngân, cọ mini, vạn niên thanh - 1 set</t>
  </si>
  <si>
    <t>Cây chính: Cau hawai, đại niên thanh/ cây phụ: Ngọc ngân, vạn niên thanh, hồng ngọc - 5 set
Cây chính: Trúc mây, huyết dụ kiếm/ cây phụ: Ngọc ngân, vạn niên thanh, hồng ngọc - 5 set</t>
  </si>
  <si>
    <t xml:space="preserve">Đại diện có thẩm quyền của Công
   [Ghi tên, chức danh, ký tên và đóng dấu]  </t>
  </si>
  <si>
    <t xml:space="preserve"> - Nhặt lá vàng, hỏng
 - Nhổ bỏ cây xấu, cắt tỉa bấm ngọn, xới đất
 - Trồng dặm cây mới tại các vị trí đã nhổ bỏ.
 - Bón phân
 - Lấy nước  (tại các WC), tưới cây 
 + Vị Trí lấy nước cách điểm tưới xa nhất 160m
 + Thời gian lấy nước: 10 - 20 phút/lần 
 + Tưới tầng 3:  Trung bình: 07  lượt lấy nước /ngày (dung tích mỗi lần lấy: 700 lít).
 + Tầng 1: Trung bình: 03 lượt lấy nước/ngày (dung tích mỗi lần lấy: 700 lít/lần)
+ Thực hiện tưới 2 lượt/lần đối với các đảo cây, tưới cả gốc và phun tưới lá.
- Kiểm tra mực nước trong bồn cây qua các lỗ thăm (đảm bảo mực nước không vượt quá mức cho phép) 
- Vệ sinh, lau bồn cây
 </t>
  </si>
  <si>
    <t xml:space="preserve">
Nhổ bỏ gốc cây xấu, xới đất
Trồng dặm cây mới tại các vị trí đã nhổ bỏ
Nhổ bỏ cỏ dại, cắt tỉa bấm ngọn
Bón phân vi sinh
Phun thuốc trừ sâu cho cây (nếu cần)
Dọn dẹp, vệ sinh nơi làm việc
</t>
  </si>
  <si>
    <t xml:space="preserve">Nhổ bỏ gốc cây xấu, xới đất
Trồng dặm cây mới tại các vị trí đã nhổ bỏ.
Bón phân vi sinh
Phun thuốc trừ sâu cho cây (nếu cần)
Dọn dẹp, vệ sinh nơi làm việc
</t>
  </si>
  <si>
    <t>PHỤ LỤC SỐ 01 
YÊU CẦU VỀ CHẤT LƯỢNG, KHỐI LƯỢNG
(Kèm theo Thông báo mời chào giá số …......./TB-CHKNB ngày ….... Tháng…..... Năm 2026)</t>
  </si>
  <si>
    <t>BẢNG CHI TIẾT KHỐI LƯỢNG
CẮT TỈA CÂY LỚN / BONSAI 
(Kèm theo phụ lục số 01 -Thông báo mời chào giá số …......... Ngày…..../…...../….....)</t>
  </si>
  <si>
    <t>BẢNG CHI TIẾT KHỐI LƯỢNG PHÂN BÓN 
(Kèm theo phụ lục số 01 -Thông báo mời chào giá số …......... Ngày…..../…...../….....)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</si>
</sst>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3">
    <font>
      <sz val="11"/>
      <color theme="1"/>
      <name val="Calibri"/>
      <family val="2"/>
      <scheme val="minor"/>
    </font>
    <font>
      <sz val="8"/>
      <name val="Calibri"/>
      <family val="2"/>
      <scheme val="minor"/>
    </font>
    <font>
      <b/>
      <sz val="14"/>
      <color theme="1"/>
      <name val="Times New Roman"/>
      <family val="1"/>
    </font>
    <font>
      <sz val="14"/>
      <color theme="1"/>
      <name val="Times New Roman"/>
      <family val="1"/>
    </font>
    <font>
      <sz val="14"/>
      <name val="Times New Roman"/>
      <family val="1"/>
    </font>
    <font>
      <b/>
      <sz val="14"/>
      <name val="Times New Roman"/>
      <family val="1"/>
    </font>
    <font>
      <b/>
      <sz val="12"/>
      <color theme="1"/>
      <name val="Times New Roman"/>
      <family val="1"/>
    </font>
    <font>
      <sz val="12"/>
      <color theme="1"/>
      <name val="Times New Roman"/>
      <family val="1"/>
    </font>
    <font>
      <sz val="12"/>
      <name val=".VnTime"/>
    </font>
    <font>
      <sz val="12"/>
      <name val="Times New Roman"/>
      <family val="1"/>
    </font>
    <font>
      <sz val="12"/>
      <name val=".VnTime"/>
      <family val="2"/>
    </font>
    <font>
      <b/>
      <sz val="12"/>
      <name val="Times New Roman"/>
      <family val="1"/>
    </font>
    <font>
      <b/>
      <sz val="18"/>
      <color theme="1"/>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3">
    <xf numFmtId="0" fontId="0" fillId="0" borderId="0"/>
    <xf numFmtId="0" fontId="8" fillId="0" borderId="0"/>
    <xf numFmtId="43" fontId="10" fillId="0" borderId="0" applyFont="0" applyFill="0" applyBorder="0" applyAlignment="0" applyProtection="0"/>
  </cellStyleXfs>
  <cellXfs count="103">
    <xf numFmtId="0" fontId="0" fillId="0" borderId="0" xfId="0"/>
    <xf numFmtId="0" fontId="3" fillId="0" borderId="0" xfId="0" applyFont="1" applyAlignment="1">
      <alignment vertical="center" wrapText="1"/>
    </xf>
    <xf numFmtId="0" fontId="3" fillId="0" borderId="0" xfId="0" applyFont="1" applyAlignment="1">
      <alignment vertical="center"/>
    </xf>
    <xf numFmtId="0" fontId="2" fillId="0" borderId="1" xfId="0" applyFont="1" applyBorder="1" applyAlignment="1">
      <alignment horizontal="left"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1" xfId="0" applyFont="1" applyBorder="1" applyAlignment="1">
      <alignment horizontal="center" vertical="center"/>
    </xf>
    <xf numFmtId="0" fontId="3" fillId="0" borderId="4" xfId="0" applyFont="1" applyBorder="1" applyAlignment="1">
      <alignment horizontal="lef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0" xfId="0" applyFont="1" applyAlignment="1">
      <alignment horizontal="left" vertical="center"/>
    </xf>
    <xf numFmtId="0" fontId="3" fillId="0" borderId="0" xfId="0" applyFont="1" applyAlignment="1">
      <alignment horizontal="center" vertical="center"/>
    </xf>
    <xf numFmtId="0" fontId="2" fillId="0" borderId="1" xfId="0" applyFont="1" applyBorder="1" applyAlignment="1">
      <alignment vertical="center" wrapText="1"/>
    </xf>
    <xf numFmtId="0" fontId="3" fillId="0" borderId="1" xfId="0" applyFont="1" applyBorder="1" applyAlignment="1">
      <alignment horizontal="left" vertical="center" wrapText="1"/>
    </xf>
    <xf numFmtId="3" fontId="3" fillId="0" borderId="0" xfId="0" applyNumberFormat="1" applyFont="1" applyAlignment="1">
      <alignment vertical="center"/>
    </xf>
    <xf numFmtId="3" fontId="3" fillId="0" borderId="1" xfId="0" applyNumberFormat="1" applyFont="1" applyBorder="1" applyAlignment="1">
      <alignment horizontal="left" vertical="center"/>
    </xf>
    <xf numFmtId="3" fontId="3" fillId="0" borderId="1" xfId="0" applyNumberFormat="1" applyFont="1" applyBorder="1" applyAlignment="1">
      <alignment horizontal="center" vertical="center"/>
    </xf>
    <xf numFmtId="3" fontId="3" fillId="0" borderId="1" xfId="0" applyNumberFormat="1" applyFont="1" applyBorder="1" applyAlignment="1">
      <alignment vertical="center"/>
    </xf>
    <xf numFmtId="0" fontId="2" fillId="0" borderId="1"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3" fontId="3" fillId="0" borderId="0" xfId="0" applyNumberFormat="1" applyFont="1" applyAlignment="1">
      <alignment vertical="center" wrapText="1"/>
    </xf>
    <xf numFmtId="4" fontId="2" fillId="0" borderId="1" xfId="0" applyNumberFormat="1" applyFont="1" applyBorder="1" applyAlignment="1">
      <alignment horizontal="center" vertical="center"/>
    </xf>
    <xf numFmtId="3" fontId="2" fillId="0" borderId="1" xfId="0" applyNumberFormat="1" applyFont="1" applyBorder="1" applyAlignment="1">
      <alignment horizontal="center" vertical="center"/>
    </xf>
    <xf numFmtId="3" fontId="2" fillId="0" borderId="1" xfId="0" applyNumberFormat="1" applyFont="1" applyBorder="1" applyAlignment="1">
      <alignment horizontal="center" vertical="center" wrapText="1"/>
    </xf>
    <xf numFmtId="4" fontId="2" fillId="0" borderId="1" xfId="0" applyNumberFormat="1" applyFont="1" applyBorder="1" applyAlignment="1">
      <alignment horizontal="center" vertical="center" wrapText="1"/>
    </xf>
    <xf numFmtId="3" fontId="2" fillId="0" borderId="1" xfId="0" applyNumberFormat="1" applyFont="1" applyBorder="1" applyAlignment="1">
      <alignment vertical="center"/>
    </xf>
    <xf numFmtId="4" fontId="2" fillId="0" borderId="1" xfId="0" applyNumberFormat="1" applyFont="1" applyBorder="1" applyAlignment="1">
      <alignment horizontal="right" vertical="center"/>
    </xf>
    <xf numFmtId="4" fontId="3" fillId="0" borderId="1" xfId="0" applyNumberFormat="1" applyFont="1" applyBorder="1" applyAlignment="1">
      <alignment horizontal="center" vertical="center"/>
    </xf>
    <xf numFmtId="4" fontId="3" fillId="0" borderId="1" xfId="0" applyNumberFormat="1" applyFont="1" applyBorder="1" applyAlignment="1">
      <alignment horizontal="right" vertical="center"/>
    </xf>
    <xf numFmtId="3" fontId="2" fillId="0" borderId="1" xfId="0" applyNumberFormat="1" applyFont="1" applyBorder="1" applyAlignment="1">
      <alignment horizontal="left" vertical="center"/>
    </xf>
    <xf numFmtId="3" fontId="4" fillId="0" borderId="1" xfId="0" applyNumberFormat="1" applyFont="1" applyBorder="1" applyAlignment="1">
      <alignment vertical="center"/>
    </xf>
    <xf numFmtId="3" fontId="4" fillId="0" borderId="1" xfId="0" applyNumberFormat="1" applyFont="1" applyBorder="1" applyAlignment="1">
      <alignment horizontal="center" vertical="center"/>
    </xf>
    <xf numFmtId="4" fontId="4" fillId="0" borderId="1" xfId="0" applyNumberFormat="1" applyFont="1" applyBorder="1" applyAlignment="1">
      <alignment horizontal="right" vertical="center"/>
    </xf>
    <xf numFmtId="3" fontId="3" fillId="0" borderId="1" xfId="0" applyNumberFormat="1" applyFont="1" applyBorder="1" applyAlignment="1">
      <alignment vertical="center" wrapText="1"/>
    </xf>
    <xf numFmtId="4" fontId="3" fillId="0" borderId="1" xfId="0" applyNumberFormat="1" applyFont="1" applyBorder="1" applyAlignment="1">
      <alignment horizontal="right" vertical="center" wrapText="1"/>
    </xf>
    <xf numFmtId="3" fontId="2" fillId="0" borderId="1" xfId="0" applyNumberFormat="1" applyFont="1" applyBorder="1" applyAlignment="1">
      <alignment vertical="center" wrapText="1"/>
    </xf>
    <xf numFmtId="3" fontId="3" fillId="0" borderId="1" xfId="0" applyNumberFormat="1" applyFont="1" applyBorder="1" applyAlignment="1">
      <alignment horizontal="center" vertical="center" wrapText="1"/>
    </xf>
    <xf numFmtId="4" fontId="3" fillId="0" borderId="0" xfId="0" applyNumberFormat="1" applyFont="1" applyAlignment="1">
      <alignment horizontal="center" vertical="center"/>
    </xf>
    <xf numFmtId="3" fontId="3" fillId="0" borderId="0" xfId="0" applyNumberFormat="1" applyFont="1" applyAlignment="1">
      <alignment horizontal="center" vertical="center"/>
    </xf>
    <xf numFmtId="4" fontId="3" fillId="0" borderId="0" xfId="0" applyNumberFormat="1" applyFont="1" applyAlignment="1">
      <alignment horizontal="right" vertical="center"/>
    </xf>
    <xf numFmtId="0" fontId="3" fillId="0" borderId="4" xfId="0" applyFont="1" applyBorder="1" applyAlignment="1">
      <alignment vertical="center"/>
    </xf>
    <xf numFmtId="0" fontId="2" fillId="0" borderId="4" xfId="0" applyFont="1" applyBorder="1" applyAlignment="1">
      <alignment vertical="center"/>
    </xf>
    <xf numFmtId="0" fontId="3" fillId="0" borderId="2" xfId="0" applyFont="1" applyBorder="1" applyAlignment="1">
      <alignment vertical="center"/>
    </xf>
    <xf numFmtId="0" fontId="3" fillId="0" borderId="3" xfId="0" applyFont="1" applyBorder="1" applyAlignment="1">
      <alignment vertical="center"/>
    </xf>
    <xf numFmtId="0" fontId="2" fillId="0" borderId="1" xfId="0" applyFont="1" applyBorder="1" applyAlignment="1">
      <alignment horizontal="right" vertical="center"/>
    </xf>
    <xf numFmtId="2" fontId="2" fillId="0" borderId="1" xfId="0" applyNumberFormat="1" applyFont="1" applyBorder="1" applyAlignment="1">
      <alignment horizontal="left" vertical="center"/>
    </xf>
    <xf numFmtId="2" fontId="3" fillId="0" borderId="1" xfId="0" applyNumberFormat="1" applyFont="1" applyBorder="1" applyAlignment="1">
      <alignment horizontal="left" vertical="center"/>
    </xf>
    <xf numFmtId="4" fontId="6" fillId="0" borderId="1" xfId="0" applyNumberFormat="1" applyFont="1" applyBorder="1" applyAlignment="1">
      <alignment horizontal="center" vertical="center"/>
    </xf>
    <xf numFmtId="3" fontId="6" fillId="0" borderId="1" xfId="0" applyNumberFormat="1" applyFont="1" applyBorder="1" applyAlignment="1">
      <alignment horizontal="center" vertical="center"/>
    </xf>
    <xf numFmtId="3" fontId="6" fillId="0" borderId="1" xfId="0" applyNumberFormat="1" applyFont="1" applyBorder="1" applyAlignment="1">
      <alignment horizontal="center" vertical="center" wrapText="1"/>
    </xf>
    <xf numFmtId="4" fontId="6" fillId="0" borderId="1" xfId="0" applyNumberFormat="1" applyFont="1" applyBorder="1" applyAlignment="1">
      <alignment horizontal="center" vertical="center" wrapText="1"/>
    </xf>
    <xf numFmtId="3" fontId="7" fillId="0" borderId="0" xfId="0" applyNumberFormat="1" applyFont="1" applyAlignment="1">
      <alignment vertical="center"/>
    </xf>
    <xf numFmtId="0" fontId="4" fillId="0" borderId="0" xfId="0" applyFont="1" applyAlignment="1">
      <alignment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7" fillId="0" borderId="0" xfId="0" applyFont="1" applyAlignment="1">
      <alignment vertical="center"/>
    </xf>
    <xf numFmtId="0" fontId="6" fillId="0" borderId="1" xfId="0" applyFont="1" applyBorder="1" applyAlignment="1">
      <alignment horizontal="left" vertical="center"/>
    </xf>
    <xf numFmtId="0" fontId="6" fillId="0" borderId="1" xfId="0" applyFont="1" applyBorder="1" applyAlignment="1">
      <alignment vertical="center"/>
    </xf>
    <xf numFmtId="0" fontId="6" fillId="0" borderId="1" xfId="0" applyFont="1" applyBorder="1" applyAlignment="1">
      <alignment horizontal="left" vertical="center" wrapText="1"/>
    </xf>
    <xf numFmtId="0" fontId="6" fillId="0" borderId="1" xfId="0" applyFont="1" applyBorder="1" applyAlignment="1">
      <alignment vertical="center" wrapText="1"/>
    </xf>
    <xf numFmtId="0" fontId="7" fillId="0" borderId="1" xfId="0" applyFont="1" applyBorder="1" applyAlignment="1">
      <alignment horizontal="center" vertical="center"/>
    </xf>
    <xf numFmtId="0" fontId="7" fillId="0" borderId="1" xfId="0" applyFont="1" applyBorder="1" applyAlignment="1">
      <alignment horizontal="left" vertical="center"/>
    </xf>
    <xf numFmtId="0" fontId="7" fillId="0" borderId="1" xfId="0" applyFont="1" applyBorder="1" applyAlignment="1">
      <alignment horizontal="left" vertical="center" wrapText="1"/>
    </xf>
    <xf numFmtId="0" fontId="7" fillId="0" borderId="1" xfId="0" applyFont="1" applyBorder="1" applyAlignment="1">
      <alignment vertical="center" wrapText="1"/>
    </xf>
    <xf numFmtId="0" fontId="7" fillId="0" borderId="1" xfId="0" applyFont="1" applyBorder="1" applyAlignment="1">
      <alignment vertical="center"/>
    </xf>
    <xf numFmtId="0" fontId="9" fillId="0" borderId="1" xfId="0" applyFont="1" applyBorder="1" applyAlignment="1">
      <alignment vertical="center" wrapText="1"/>
    </xf>
    <xf numFmtId="0" fontId="9" fillId="0" borderId="1" xfId="0" applyFont="1" applyBorder="1" applyAlignment="1">
      <alignment horizontal="center" vertical="center"/>
    </xf>
    <xf numFmtId="0" fontId="11" fillId="0" borderId="1" xfId="0" applyFont="1" applyBorder="1" applyAlignment="1">
      <alignment vertical="center"/>
    </xf>
    <xf numFmtId="0" fontId="11" fillId="0" borderId="1" xfId="0" applyFont="1" applyBorder="1" applyAlignment="1">
      <alignment horizontal="center" vertical="center"/>
    </xf>
    <xf numFmtId="0" fontId="6" fillId="0" borderId="0" xfId="0" applyFont="1" applyAlignment="1">
      <alignment vertical="center"/>
    </xf>
    <xf numFmtId="0" fontId="7" fillId="0" borderId="1" xfId="0" applyFont="1" applyBorder="1" applyAlignment="1">
      <alignment horizontal="center" vertical="center" wrapText="1"/>
    </xf>
    <xf numFmtId="0" fontId="7" fillId="0" borderId="0" xfId="0" applyFont="1" applyAlignment="1">
      <alignment horizontal="left" vertical="center"/>
    </xf>
    <xf numFmtId="2" fontId="6" fillId="0" borderId="1" xfId="0" applyNumberFormat="1" applyFont="1" applyBorder="1" applyAlignment="1">
      <alignment horizontal="center" vertical="center"/>
    </xf>
    <xf numFmtId="2" fontId="7" fillId="0" borderId="1" xfId="0" applyNumberFormat="1" applyFont="1" applyBorder="1" applyAlignment="1">
      <alignment horizontal="center" vertical="center"/>
    </xf>
    <xf numFmtId="0" fontId="7" fillId="0" borderId="0" xfId="0" applyFont="1" applyAlignment="1">
      <alignment horizontal="center" vertical="center"/>
    </xf>
    <xf numFmtId="0" fontId="12" fillId="0" borderId="0" xfId="0" applyFont="1" applyAlignment="1">
      <alignment horizontal="center" vertical="center"/>
    </xf>
    <xf numFmtId="0" fontId="12" fillId="0" borderId="0" xfId="0" applyFont="1" applyAlignment="1">
      <alignment horizontal="left" vertical="center" wrapText="1"/>
    </xf>
    <xf numFmtId="0" fontId="12" fillId="0" borderId="0" xfId="0" applyFont="1" applyAlignment="1">
      <alignment vertical="center"/>
    </xf>
    <xf numFmtId="0" fontId="12" fillId="0" borderId="0" xfId="0" applyFont="1" applyAlignment="1">
      <alignment horizontal="lef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0" xfId="0" applyFont="1" applyAlignment="1">
      <alignment horizontal="center" vertical="center" wrapText="1"/>
    </xf>
    <xf numFmtId="0" fontId="2" fillId="0" borderId="5" xfId="0" applyFont="1" applyBorder="1" applyAlignment="1">
      <alignment horizontal="right"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left" vertical="center" wrapText="1"/>
    </xf>
    <xf numFmtId="0" fontId="6" fillId="0" borderId="1" xfId="0" applyFont="1" applyBorder="1" applyAlignment="1">
      <alignment horizontal="left" vertical="center" wrapText="1"/>
    </xf>
    <xf numFmtId="0" fontId="5" fillId="0" borderId="0" xfId="0" applyFont="1" applyAlignment="1">
      <alignment horizontal="center" vertical="center" wrapText="1"/>
    </xf>
    <xf numFmtId="0" fontId="5" fillId="0" borderId="0" xfId="0" applyFont="1" applyAlignment="1">
      <alignment horizontal="center" vertical="center"/>
    </xf>
    <xf numFmtId="0" fontId="12" fillId="0" borderId="0" xfId="0" applyFont="1" applyAlignment="1">
      <alignment horizontal="center" vertical="center" wrapText="1"/>
    </xf>
    <xf numFmtId="4" fontId="3" fillId="0" borderId="1" xfId="0" applyNumberFormat="1" applyFont="1" applyBorder="1" applyAlignment="1">
      <alignment horizontal="right" vertical="center" wrapText="1"/>
    </xf>
    <xf numFmtId="3" fontId="3" fillId="0" borderId="1" xfId="0" applyNumberFormat="1" applyFont="1" applyBorder="1" applyAlignment="1">
      <alignment horizontal="center" vertical="center"/>
    </xf>
    <xf numFmtId="3" fontId="3" fillId="0" borderId="1" xfId="0" applyNumberFormat="1" applyFont="1" applyBorder="1" applyAlignment="1">
      <alignment horizontal="left" vertical="center" wrapText="1"/>
    </xf>
    <xf numFmtId="3" fontId="2" fillId="0" borderId="0" xfId="0" applyNumberFormat="1" applyFont="1" applyAlignment="1">
      <alignment horizontal="center" vertical="center" wrapText="1"/>
    </xf>
    <xf numFmtId="3" fontId="3" fillId="0" borderId="1" xfId="0" applyNumberFormat="1" applyFont="1" applyBorder="1" applyAlignment="1">
      <alignment horizontal="center" vertical="center" wrapText="1"/>
    </xf>
  </cellXfs>
  <cellStyles count="3">
    <cellStyle name="Comma 5" xfId="2" xr:uid="{B57D585D-0186-4D30-9A1C-14EE54A787CB}"/>
    <cellStyle name="Normal" xfId="0" builtinId="0"/>
    <cellStyle name="Normal 2" xfId="1" xr:uid="{93EAB2F8-3B4F-4C72-8263-F6FCB16F5D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165"/>
  <sheetViews>
    <sheetView view="pageLayout" topLeftCell="A157" zoomScale="70" zoomScaleNormal="70" zoomScaleSheetLayoutView="70" zoomScalePageLayoutView="70" workbookViewId="0">
      <selection activeCell="N1" sqref="N1:N1048576"/>
    </sheetView>
  </sheetViews>
  <sheetFormatPr defaultColWidth="9" defaultRowHeight="18.75"/>
  <cols>
    <col min="1" max="1" width="9.7109375" style="13" customWidth="1"/>
    <col min="2" max="2" width="22" style="2" customWidth="1"/>
    <col min="3" max="3" width="12.28515625" style="13" customWidth="1"/>
    <col min="4" max="4" width="20.42578125" style="13" customWidth="1"/>
    <col min="5" max="5" width="10.7109375" style="13" customWidth="1"/>
    <col min="6" max="6" width="15.28515625" style="13" hidden="1" customWidth="1"/>
    <col min="7" max="7" width="9.85546875" style="13" customWidth="1"/>
    <col min="8" max="8" width="39.85546875" style="2" customWidth="1"/>
    <col min="9" max="9" width="14" style="13" customWidth="1"/>
    <col min="10" max="10" width="12.5703125" style="13" customWidth="1"/>
    <col min="11" max="11" width="14" style="13" customWidth="1"/>
    <col min="12" max="12" width="36.28515625" style="12" customWidth="1"/>
    <col min="13" max="13" width="33.85546875" style="12" customWidth="1"/>
    <col min="14" max="14" width="13" style="2" bestFit="1" customWidth="1"/>
    <col min="15" max="16384" width="9" style="2"/>
  </cols>
  <sheetData>
    <row r="1" spans="1:13" s="55" customFormat="1" ht="62.25" customHeight="1">
      <c r="A1" s="95" t="s">
        <v>307</v>
      </c>
      <c r="B1" s="96"/>
      <c r="C1" s="96"/>
      <c r="D1" s="96"/>
      <c r="E1" s="96"/>
      <c r="F1" s="96"/>
      <c r="G1" s="96"/>
      <c r="H1" s="96"/>
      <c r="I1" s="96"/>
      <c r="J1" s="96"/>
      <c r="K1" s="96"/>
      <c r="L1" s="96"/>
      <c r="M1" s="96"/>
    </row>
    <row r="2" spans="1:13" s="58" customFormat="1" ht="76.5" customHeight="1">
      <c r="A2" s="56" t="s">
        <v>159</v>
      </c>
      <c r="B2" s="56" t="s">
        <v>31</v>
      </c>
      <c r="C2" s="56" t="s">
        <v>32</v>
      </c>
      <c r="D2" s="57" t="s">
        <v>187</v>
      </c>
      <c r="E2" s="57" t="s">
        <v>256</v>
      </c>
      <c r="F2" s="57"/>
      <c r="G2" s="57" t="s">
        <v>161</v>
      </c>
      <c r="H2" s="56" t="s">
        <v>296</v>
      </c>
      <c r="I2" s="57" t="s">
        <v>223</v>
      </c>
      <c r="J2" s="57" t="s">
        <v>222</v>
      </c>
      <c r="K2" s="57" t="s">
        <v>234</v>
      </c>
      <c r="L2" s="56" t="s">
        <v>164</v>
      </c>
      <c r="M2" s="56" t="s">
        <v>167</v>
      </c>
    </row>
    <row r="3" spans="1:13" s="58" customFormat="1" ht="27.75" customHeight="1">
      <c r="A3" s="56" t="s">
        <v>162</v>
      </c>
      <c r="B3" s="59" t="s">
        <v>163</v>
      </c>
      <c r="C3" s="56"/>
      <c r="D3" s="56"/>
      <c r="E3" s="57"/>
      <c r="F3" s="57"/>
      <c r="G3" s="56"/>
      <c r="H3" s="56"/>
      <c r="I3" s="56"/>
      <c r="J3" s="56"/>
      <c r="K3" s="56"/>
      <c r="L3" s="59"/>
      <c r="M3" s="59"/>
    </row>
    <row r="4" spans="1:13" s="58" customFormat="1" ht="20.100000000000001" customHeight="1">
      <c r="A4" s="56" t="s">
        <v>4</v>
      </c>
      <c r="B4" s="60" t="s">
        <v>10</v>
      </c>
      <c r="C4" s="56"/>
      <c r="D4" s="56"/>
      <c r="E4" s="56"/>
      <c r="F4" s="56"/>
      <c r="G4" s="56"/>
      <c r="H4" s="62"/>
      <c r="I4" s="56"/>
      <c r="J4" s="56"/>
      <c r="K4" s="56"/>
      <c r="L4" s="61"/>
      <c r="M4" s="61"/>
    </row>
    <row r="5" spans="1:13" s="58" customFormat="1" ht="29.25" customHeight="1">
      <c r="A5" s="56" t="s">
        <v>26</v>
      </c>
      <c r="B5" s="60" t="s">
        <v>144</v>
      </c>
      <c r="C5" s="56"/>
      <c r="D5" s="56"/>
      <c r="E5" s="56"/>
      <c r="F5" s="56"/>
      <c r="G5" s="56"/>
      <c r="H5" s="62"/>
      <c r="I5" s="56"/>
      <c r="J5" s="56"/>
      <c r="K5" s="56"/>
      <c r="L5" s="61"/>
      <c r="M5" s="61"/>
    </row>
    <row r="6" spans="1:13" s="58" customFormat="1" ht="84.75" customHeight="1">
      <c r="A6" s="63"/>
      <c r="B6" s="64" t="s">
        <v>195</v>
      </c>
      <c r="C6" s="63" t="s">
        <v>34</v>
      </c>
      <c r="D6" s="63" t="s">
        <v>196</v>
      </c>
      <c r="E6" s="63">
        <v>9</v>
      </c>
      <c r="F6" s="63"/>
      <c r="G6" s="63"/>
      <c r="H6" s="66"/>
      <c r="I6" s="63" t="s">
        <v>166</v>
      </c>
      <c r="J6" s="63" t="s">
        <v>165</v>
      </c>
      <c r="K6" s="63" t="s">
        <v>165</v>
      </c>
      <c r="L6" s="65" t="s">
        <v>238</v>
      </c>
      <c r="M6" s="65" t="s">
        <v>239</v>
      </c>
    </row>
    <row r="7" spans="1:13" s="58" customFormat="1" ht="82.5" customHeight="1">
      <c r="A7" s="63"/>
      <c r="B7" s="64" t="s">
        <v>2</v>
      </c>
      <c r="C7" s="63" t="s">
        <v>34</v>
      </c>
      <c r="D7" s="63" t="s">
        <v>197</v>
      </c>
      <c r="E7" s="63">
        <v>24</v>
      </c>
      <c r="F7" s="63"/>
      <c r="G7" s="63"/>
      <c r="H7" s="66"/>
      <c r="I7" s="63" t="s">
        <v>166</v>
      </c>
      <c r="J7" s="63" t="s">
        <v>165</v>
      </c>
      <c r="K7" s="63" t="s">
        <v>165</v>
      </c>
      <c r="L7" s="65" t="s">
        <v>238</v>
      </c>
      <c r="M7" s="65" t="s">
        <v>239</v>
      </c>
    </row>
    <row r="8" spans="1:13" s="58" customFormat="1" ht="189" customHeight="1">
      <c r="A8" s="63"/>
      <c r="B8" s="65" t="s">
        <v>249</v>
      </c>
      <c r="C8" s="63" t="s">
        <v>35</v>
      </c>
      <c r="D8" s="63"/>
      <c r="E8" s="67"/>
      <c r="F8" s="67"/>
      <c r="G8" s="63">
        <v>158</v>
      </c>
      <c r="H8" s="66"/>
      <c r="I8" s="63" t="s">
        <v>166</v>
      </c>
      <c r="J8" s="63" t="s">
        <v>165</v>
      </c>
      <c r="K8" s="63" t="s">
        <v>165</v>
      </c>
      <c r="L8" s="65" t="s">
        <v>305</v>
      </c>
      <c r="M8" s="65" t="s">
        <v>240</v>
      </c>
    </row>
    <row r="9" spans="1:13" s="58" customFormat="1" ht="66.75" customHeight="1">
      <c r="A9" s="63"/>
      <c r="B9" s="64" t="s">
        <v>24</v>
      </c>
      <c r="C9" s="63" t="s">
        <v>35</v>
      </c>
      <c r="D9" s="63"/>
      <c r="E9" s="67"/>
      <c r="F9" s="67"/>
      <c r="G9" s="63">
        <f>600-G8</f>
        <v>442</v>
      </c>
      <c r="H9" s="66"/>
      <c r="I9" s="63" t="s">
        <v>166</v>
      </c>
      <c r="J9" s="63" t="s">
        <v>165</v>
      </c>
      <c r="K9" s="63" t="s">
        <v>165</v>
      </c>
      <c r="L9" s="65" t="s">
        <v>245</v>
      </c>
      <c r="M9" s="65" t="s">
        <v>168</v>
      </c>
    </row>
    <row r="10" spans="1:13" s="58" customFormat="1" ht="29.25" customHeight="1">
      <c r="A10" s="56" t="s">
        <v>27</v>
      </c>
      <c r="B10" s="59" t="s">
        <v>145</v>
      </c>
      <c r="C10" s="56"/>
      <c r="D10" s="56"/>
      <c r="E10" s="56"/>
      <c r="F10" s="56"/>
      <c r="G10" s="56"/>
      <c r="H10" s="62"/>
      <c r="I10" s="63"/>
      <c r="J10" s="63"/>
      <c r="K10" s="63"/>
      <c r="L10" s="61"/>
      <c r="M10" s="61"/>
    </row>
    <row r="11" spans="1:13" s="58" customFormat="1" ht="78.75">
      <c r="A11" s="63"/>
      <c r="B11" s="64" t="s">
        <v>2</v>
      </c>
      <c r="C11" s="63" t="s">
        <v>34</v>
      </c>
      <c r="D11" s="63"/>
      <c r="E11" s="63">
        <v>21</v>
      </c>
      <c r="F11" s="63"/>
      <c r="G11" s="63"/>
      <c r="H11" s="66"/>
      <c r="I11" s="63" t="s">
        <v>166</v>
      </c>
      <c r="J11" s="63" t="s">
        <v>165</v>
      </c>
      <c r="K11" s="63" t="s">
        <v>165</v>
      </c>
      <c r="L11" s="65" t="s">
        <v>238</v>
      </c>
      <c r="M11" s="65" t="s">
        <v>241</v>
      </c>
    </row>
    <row r="12" spans="1:13" s="58" customFormat="1" ht="62.25" customHeight="1">
      <c r="A12" s="63"/>
      <c r="B12" s="64" t="s">
        <v>25</v>
      </c>
      <c r="C12" s="63" t="s">
        <v>35</v>
      </c>
      <c r="D12" s="63"/>
      <c r="E12" s="63">
        <v>99</v>
      </c>
      <c r="F12" s="63"/>
      <c r="G12" s="63"/>
      <c r="H12" s="66"/>
      <c r="I12" s="63" t="s">
        <v>166</v>
      </c>
      <c r="J12" s="63" t="s">
        <v>165</v>
      </c>
      <c r="K12" s="63" t="s">
        <v>165</v>
      </c>
      <c r="L12" s="65" t="s">
        <v>245</v>
      </c>
      <c r="M12" s="65" t="s">
        <v>168</v>
      </c>
    </row>
    <row r="13" spans="1:13" s="58" customFormat="1" ht="29.25" customHeight="1">
      <c r="A13" s="56" t="s">
        <v>28</v>
      </c>
      <c r="B13" s="59" t="s">
        <v>21</v>
      </c>
      <c r="C13" s="56"/>
      <c r="D13" s="56"/>
      <c r="E13" s="56"/>
      <c r="F13" s="56"/>
      <c r="G13" s="56"/>
      <c r="H13" s="62"/>
      <c r="I13" s="63" t="s">
        <v>166</v>
      </c>
      <c r="J13" s="63" t="s">
        <v>165</v>
      </c>
      <c r="K13" s="63" t="s">
        <v>165</v>
      </c>
      <c r="L13" s="61"/>
      <c r="M13" s="61"/>
    </row>
    <row r="14" spans="1:13" s="58" customFormat="1" ht="101.25" customHeight="1">
      <c r="A14" s="63"/>
      <c r="B14" s="64" t="s">
        <v>2</v>
      </c>
      <c r="C14" s="63" t="s">
        <v>34</v>
      </c>
      <c r="D14" s="63"/>
      <c r="E14" s="63">
        <v>15</v>
      </c>
      <c r="F14" s="63"/>
      <c r="G14" s="63"/>
      <c r="H14" s="66"/>
      <c r="I14" s="63" t="s">
        <v>166</v>
      </c>
      <c r="J14" s="63" t="s">
        <v>165</v>
      </c>
      <c r="K14" s="63" t="s">
        <v>165</v>
      </c>
      <c r="L14" s="65" t="s">
        <v>238</v>
      </c>
      <c r="M14" s="65" t="s">
        <v>241</v>
      </c>
    </row>
    <row r="15" spans="1:13" s="58" customFormat="1" ht="200.25" customHeight="1">
      <c r="A15" s="63"/>
      <c r="B15" s="65" t="s">
        <v>249</v>
      </c>
      <c r="C15" s="63" t="s">
        <v>35</v>
      </c>
      <c r="D15" s="63"/>
      <c r="E15" s="63">
        <v>12</v>
      </c>
      <c r="F15" s="63"/>
      <c r="G15" s="63"/>
      <c r="H15" s="66"/>
      <c r="I15" s="63" t="s">
        <v>166</v>
      </c>
      <c r="J15" s="63" t="s">
        <v>165</v>
      </c>
      <c r="K15" s="63" t="s">
        <v>165</v>
      </c>
      <c r="L15" s="65" t="s">
        <v>252</v>
      </c>
      <c r="M15" s="65" t="s">
        <v>240</v>
      </c>
    </row>
    <row r="16" spans="1:13" s="58" customFormat="1" ht="93.75" customHeight="1">
      <c r="A16" s="63"/>
      <c r="B16" s="64" t="s">
        <v>242</v>
      </c>
      <c r="C16" s="63" t="s">
        <v>34</v>
      </c>
      <c r="D16" s="63" t="s">
        <v>243</v>
      </c>
      <c r="E16" s="63">
        <v>5</v>
      </c>
      <c r="F16" s="63"/>
      <c r="G16" s="63"/>
      <c r="H16" s="66"/>
      <c r="I16" s="63" t="s">
        <v>166</v>
      </c>
      <c r="J16" s="63" t="s">
        <v>165</v>
      </c>
      <c r="K16" s="63" t="s">
        <v>165</v>
      </c>
      <c r="L16" s="65" t="s">
        <v>238</v>
      </c>
      <c r="M16" s="65" t="s">
        <v>241</v>
      </c>
    </row>
    <row r="17" spans="1:13" s="58" customFormat="1" ht="105.75" customHeight="1">
      <c r="A17" s="63"/>
      <c r="B17" s="64" t="s">
        <v>195</v>
      </c>
      <c r="C17" s="63" t="s">
        <v>34</v>
      </c>
      <c r="D17" s="63" t="s">
        <v>196</v>
      </c>
      <c r="E17" s="63">
        <v>7</v>
      </c>
      <c r="F17" s="63"/>
      <c r="G17" s="63"/>
      <c r="H17" s="66"/>
      <c r="I17" s="63" t="s">
        <v>166</v>
      </c>
      <c r="J17" s="63" t="s">
        <v>165</v>
      </c>
      <c r="K17" s="63" t="s">
        <v>165</v>
      </c>
      <c r="L17" s="65" t="s">
        <v>238</v>
      </c>
      <c r="M17" s="65" t="s">
        <v>241</v>
      </c>
    </row>
    <row r="18" spans="1:13" s="58" customFormat="1" ht="27.75" customHeight="1">
      <c r="A18" s="56" t="s">
        <v>29</v>
      </c>
      <c r="B18" s="60" t="s">
        <v>146</v>
      </c>
      <c r="C18" s="56"/>
      <c r="D18" s="56"/>
      <c r="E18" s="56"/>
      <c r="F18" s="56"/>
      <c r="G18" s="56"/>
      <c r="H18" s="62"/>
      <c r="I18" s="63"/>
      <c r="J18" s="63"/>
      <c r="K18" s="63"/>
      <c r="L18" s="61"/>
      <c r="M18" s="61"/>
    </row>
    <row r="19" spans="1:13" s="58" customFormat="1" ht="27.75" customHeight="1">
      <c r="A19" s="56"/>
      <c r="B19" s="60" t="s">
        <v>43</v>
      </c>
      <c r="C19" s="56"/>
      <c r="D19" s="56"/>
      <c r="E19" s="56"/>
      <c r="F19" s="56"/>
      <c r="G19" s="56"/>
      <c r="H19" s="62"/>
      <c r="I19" s="63"/>
      <c r="J19" s="63"/>
      <c r="K19" s="63"/>
      <c r="L19" s="61"/>
      <c r="M19" s="61"/>
    </row>
    <row r="20" spans="1:13" s="58" customFormat="1" ht="91.5" customHeight="1">
      <c r="A20" s="63"/>
      <c r="B20" s="64" t="s">
        <v>198</v>
      </c>
      <c r="C20" s="63" t="s">
        <v>34</v>
      </c>
      <c r="D20" s="63" t="s">
        <v>199</v>
      </c>
      <c r="E20" s="63">
        <v>23</v>
      </c>
      <c r="F20" s="63"/>
      <c r="G20" s="63"/>
      <c r="H20" s="66"/>
      <c r="I20" s="63" t="s">
        <v>166</v>
      </c>
      <c r="J20" s="63" t="s">
        <v>165</v>
      </c>
      <c r="K20" s="63" t="s">
        <v>165</v>
      </c>
      <c r="L20" s="65" t="s">
        <v>238</v>
      </c>
      <c r="M20" s="65" t="s">
        <v>237</v>
      </c>
    </row>
    <row r="21" spans="1:13" s="58" customFormat="1" ht="82.5" customHeight="1">
      <c r="A21" s="63"/>
      <c r="B21" s="64" t="s">
        <v>2</v>
      </c>
      <c r="C21" s="63" t="s">
        <v>34</v>
      </c>
      <c r="D21" s="63" t="s">
        <v>197</v>
      </c>
      <c r="E21" s="63">
        <v>8</v>
      </c>
      <c r="F21" s="63"/>
      <c r="G21" s="63"/>
      <c r="H21" s="66"/>
      <c r="I21" s="63" t="s">
        <v>166</v>
      </c>
      <c r="J21" s="63" t="s">
        <v>165</v>
      </c>
      <c r="K21" s="63" t="s">
        <v>165</v>
      </c>
      <c r="L21" s="65" t="s">
        <v>238</v>
      </c>
      <c r="M21" s="65" t="s">
        <v>241</v>
      </c>
    </row>
    <row r="22" spans="1:13" s="58" customFormat="1" ht="204.75" customHeight="1">
      <c r="A22" s="63"/>
      <c r="B22" s="65" t="s">
        <v>249</v>
      </c>
      <c r="C22" s="63" t="s">
        <v>35</v>
      </c>
      <c r="D22" s="63"/>
      <c r="E22" s="63">
        <v>110</v>
      </c>
      <c r="F22" s="63"/>
      <c r="G22" s="63"/>
      <c r="H22" s="66"/>
      <c r="I22" s="63" t="s">
        <v>166</v>
      </c>
      <c r="J22" s="63" t="s">
        <v>165</v>
      </c>
      <c r="K22" s="63" t="s">
        <v>165</v>
      </c>
      <c r="L22" s="65" t="s">
        <v>252</v>
      </c>
      <c r="M22" s="65" t="s">
        <v>240</v>
      </c>
    </row>
    <row r="23" spans="1:13" s="58" customFormat="1" ht="31.5" customHeight="1">
      <c r="A23" s="63"/>
      <c r="B23" s="60" t="s">
        <v>44</v>
      </c>
      <c r="C23" s="56"/>
      <c r="D23" s="56"/>
      <c r="E23" s="63"/>
      <c r="F23" s="63"/>
      <c r="G23" s="63"/>
      <c r="H23" s="62"/>
      <c r="I23" s="63"/>
      <c r="J23" s="63"/>
      <c r="K23" s="63"/>
      <c r="L23" s="61"/>
      <c r="M23" s="61"/>
    </row>
    <row r="24" spans="1:13" s="58" customFormat="1" ht="89.25" customHeight="1">
      <c r="A24" s="63"/>
      <c r="B24" s="64" t="s">
        <v>198</v>
      </c>
      <c r="C24" s="63" t="s">
        <v>34</v>
      </c>
      <c r="D24" s="63" t="s">
        <v>199</v>
      </c>
      <c r="E24" s="63">
        <v>10</v>
      </c>
      <c r="F24" s="63"/>
      <c r="G24" s="63"/>
      <c r="H24" s="66"/>
      <c r="I24" s="63" t="s">
        <v>166</v>
      </c>
      <c r="J24" s="63" t="s">
        <v>165</v>
      </c>
      <c r="K24" s="63" t="s">
        <v>165</v>
      </c>
      <c r="L24" s="65" t="s">
        <v>238</v>
      </c>
      <c r="M24" s="65" t="s">
        <v>241</v>
      </c>
    </row>
    <row r="25" spans="1:13" s="58" customFormat="1" ht="89.25" customHeight="1">
      <c r="A25" s="63"/>
      <c r="B25" s="64" t="s">
        <v>2</v>
      </c>
      <c r="C25" s="63" t="s">
        <v>34</v>
      </c>
      <c r="D25" s="63" t="s">
        <v>197</v>
      </c>
      <c r="E25" s="63">
        <v>10</v>
      </c>
      <c r="F25" s="63"/>
      <c r="G25" s="63"/>
      <c r="H25" s="66"/>
      <c r="I25" s="63" t="s">
        <v>166</v>
      </c>
      <c r="J25" s="63" t="s">
        <v>165</v>
      </c>
      <c r="K25" s="63" t="s">
        <v>165</v>
      </c>
      <c r="L25" s="65" t="s">
        <v>238</v>
      </c>
      <c r="M25" s="65" t="s">
        <v>241</v>
      </c>
    </row>
    <row r="26" spans="1:13" s="58" customFormat="1" ht="200.25" customHeight="1">
      <c r="A26" s="63"/>
      <c r="B26" s="65" t="s">
        <v>249</v>
      </c>
      <c r="C26" s="63" t="s">
        <v>35</v>
      </c>
      <c r="D26" s="63"/>
      <c r="E26" s="63">
        <v>208</v>
      </c>
      <c r="F26" s="63"/>
      <c r="G26" s="63"/>
      <c r="H26" s="66"/>
      <c r="I26" s="63" t="s">
        <v>166</v>
      </c>
      <c r="J26" s="63" t="s">
        <v>165</v>
      </c>
      <c r="K26" s="63" t="s">
        <v>165</v>
      </c>
      <c r="L26" s="65" t="s">
        <v>252</v>
      </c>
      <c r="M26" s="65" t="s">
        <v>240</v>
      </c>
    </row>
    <row r="27" spans="1:13" s="58" customFormat="1" ht="26.25" customHeight="1">
      <c r="A27" s="56" t="s">
        <v>30</v>
      </c>
      <c r="B27" s="60" t="s">
        <v>147</v>
      </c>
      <c r="C27" s="56"/>
      <c r="D27" s="56"/>
      <c r="E27" s="56"/>
      <c r="F27" s="56"/>
      <c r="G27" s="56"/>
      <c r="H27" s="62"/>
      <c r="I27" s="63"/>
      <c r="J27" s="56"/>
      <c r="K27" s="56"/>
      <c r="L27" s="61"/>
      <c r="M27" s="61"/>
    </row>
    <row r="28" spans="1:13" s="58" customFormat="1" ht="78.75">
      <c r="A28" s="63"/>
      <c r="B28" s="64" t="s">
        <v>200</v>
      </c>
      <c r="C28" s="63" t="s">
        <v>34</v>
      </c>
      <c r="D28" s="63" t="s">
        <v>201</v>
      </c>
      <c r="E28" s="63">
        <v>65</v>
      </c>
      <c r="F28" s="63"/>
      <c r="G28" s="63"/>
      <c r="H28" s="66"/>
      <c r="I28" s="63" t="s">
        <v>166</v>
      </c>
      <c r="J28" s="63" t="s">
        <v>165</v>
      </c>
      <c r="K28" s="63" t="s">
        <v>165</v>
      </c>
      <c r="L28" s="65" t="s">
        <v>238</v>
      </c>
      <c r="M28" s="65" t="s">
        <v>241</v>
      </c>
    </row>
    <row r="29" spans="1:13" s="58" customFormat="1" ht="78.75">
      <c r="A29" s="63"/>
      <c r="B29" s="64" t="s">
        <v>195</v>
      </c>
      <c r="C29" s="63" t="s">
        <v>34</v>
      </c>
      <c r="D29" s="63" t="s">
        <v>196</v>
      </c>
      <c r="E29" s="63">
        <v>21</v>
      </c>
      <c r="F29" s="63"/>
      <c r="G29" s="63"/>
      <c r="H29" s="66"/>
      <c r="I29" s="63" t="s">
        <v>166</v>
      </c>
      <c r="J29" s="63" t="s">
        <v>165</v>
      </c>
      <c r="K29" s="63" t="s">
        <v>165</v>
      </c>
      <c r="L29" s="65" t="s">
        <v>238</v>
      </c>
      <c r="M29" s="65" t="s">
        <v>241</v>
      </c>
    </row>
    <row r="30" spans="1:13" s="58" customFormat="1" ht="94.5" customHeight="1">
      <c r="A30" s="63"/>
      <c r="B30" s="64" t="s">
        <v>202</v>
      </c>
      <c r="C30" s="63" t="s">
        <v>34</v>
      </c>
      <c r="D30" s="63" t="s">
        <v>203</v>
      </c>
      <c r="E30" s="63">
        <v>5</v>
      </c>
      <c r="F30" s="63"/>
      <c r="G30" s="63"/>
      <c r="H30" s="66"/>
      <c r="I30" s="63" t="s">
        <v>166</v>
      </c>
      <c r="J30" s="63" t="s">
        <v>165</v>
      </c>
      <c r="K30" s="63" t="s">
        <v>165</v>
      </c>
      <c r="L30" s="65" t="s">
        <v>238</v>
      </c>
      <c r="M30" s="65" t="s">
        <v>241</v>
      </c>
    </row>
    <row r="31" spans="1:13" s="58" customFormat="1" ht="53.25" customHeight="1">
      <c r="A31" s="56">
        <v>1.1000000000000001</v>
      </c>
      <c r="B31" s="60" t="s">
        <v>148</v>
      </c>
      <c r="C31" s="56"/>
      <c r="D31" s="56"/>
      <c r="E31" s="56"/>
      <c r="F31" s="56"/>
      <c r="G31" s="56"/>
      <c r="H31" s="62"/>
      <c r="I31" s="63"/>
      <c r="J31" s="56"/>
      <c r="K31" s="56"/>
      <c r="L31" s="61"/>
      <c r="M31" s="61"/>
    </row>
    <row r="32" spans="1:13" s="58" customFormat="1" ht="78.75">
      <c r="A32" s="63"/>
      <c r="B32" s="67" t="s">
        <v>204</v>
      </c>
      <c r="C32" s="63" t="s">
        <v>34</v>
      </c>
      <c r="D32" s="63" t="s">
        <v>205</v>
      </c>
      <c r="E32" s="63">
        <v>86</v>
      </c>
      <c r="F32" s="63"/>
      <c r="G32" s="63"/>
      <c r="H32" s="66"/>
      <c r="I32" s="63" t="s">
        <v>166</v>
      </c>
      <c r="J32" s="63" t="s">
        <v>165</v>
      </c>
      <c r="K32" s="63" t="s">
        <v>165</v>
      </c>
      <c r="L32" s="65" t="s">
        <v>238</v>
      </c>
      <c r="M32" s="65" t="s">
        <v>241</v>
      </c>
    </row>
    <row r="33" spans="1:13" s="58" customFormat="1" ht="78.75">
      <c r="A33" s="63"/>
      <c r="B33" s="67" t="s">
        <v>206</v>
      </c>
      <c r="C33" s="63" t="s">
        <v>34</v>
      </c>
      <c r="D33" s="63" t="s">
        <v>207</v>
      </c>
      <c r="E33" s="63">
        <v>79</v>
      </c>
      <c r="F33" s="63"/>
      <c r="G33" s="63"/>
      <c r="H33" s="66"/>
      <c r="I33" s="63" t="s">
        <v>166</v>
      </c>
      <c r="J33" s="63" t="s">
        <v>165</v>
      </c>
      <c r="K33" s="63" t="s">
        <v>165</v>
      </c>
      <c r="L33" s="65" t="s">
        <v>238</v>
      </c>
      <c r="M33" s="65" t="s">
        <v>241</v>
      </c>
    </row>
    <row r="34" spans="1:13" s="58" customFormat="1" ht="189">
      <c r="A34" s="63"/>
      <c r="B34" s="68" t="s">
        <v>250</v>
      </c>
      <c r="C34" s="69" t="s">
        <v>35</v>
      </c>
      <c r="D34" s="69"/>
      <c r="E34" s="69">
        <v>800</v>
      </c>
      <c r="F34" s="69"/>
      <c r="G34" s="69"/>
      <c r="H34" s="66"/>
      <c r="I34" s="63" t="s">
        <v>166</v>
      </c>
      <c r="J34" s="63" t="s">
        <v>165</v>
      </c>
      <c r="K34" s="63" t="s">
        <v>165</v>
      </c>
      <c r="L34" s="65" t="s">
        <v>306</v>
      </c>
      <c r="M34" s="65" t="s">
        <v>240</v>
      </c>
    </row>
    <row r="35" spans="1:13" s="72" customFormat="1" ht="42" customHeight="1">
      <c r="A35" s="57" t="s">
        <v>235</v>
      </c>
      <c r="B35" s="70" t="s">
        <v>236</v>
      </c>
      <c r="C35" s="71"/>
      <c r="D35" s="71"/>
      <c r="E35" s="71"/>
      <c r="F35" s="71"/>
      <c r="G35" s="71"/>
      <c r="H35" s="62"/>
      <c r="I35" s="56"/>
      <c r="J35" s="56"/>
      <c r="K35" s="56"/>
      <c r="L35" s="61"/>
      <c r="M35" s="61"/>
    </row>
    <row r="36" spans="1:13" s="58" customFormat="1" ht="48" customHeight="1">
      <c r="A36" s="56">
        <v>1.2</v>
      </c>
      <c r="B36" s="94" t="s">
        <v>251</v>
      </c>
      <c r="C36" s="94"/>
      <c r="D36" s="94"/>
      <c r="E36" s="94"/>
      <c r="F36" s="94"/>
      <c r="G36" s="94"/>
      <c r="H36" s="94"/>
      <c r="I36" s="94"/>
      <c r="J36" s="94"/>
      <c r="K36" s="94"/>
      <c r="L36" s="94"/>
      <c r="M36" s="59"/>
    </row>
    <row r="37" spans="1:13" s="58" customFormat="1" ht="32.25" customHeight="1">
      <c r="A37" s="56" t="s">
        <v>141</v>
      </c>
      <c r="B37" s="60" t="s">
        <v>169</v>
      </c>
      <c r="C37" s="63"/>
      <c r="D37" s="63"/>
      <c r="E37" s="63"/>
      <c r="F37" s="63"/>
      <c r="G37" s="63"/>
      <c r="H37" s="73"/>
      <c r="I37" s="63"/>
      <c r="J37" s="63"/>
      <c r="K37" s="63"/>
      <c r="L37" s="93" t="s">
        <v>246</v>
      </c>
      <c r="M37" s="91" t="s">
        <v>244</v>
      </c>
    </row>
    <row r="38" spans="1:13" s="58" customFormat="1" ht="37.5" customHeight="1">
      <c r="A38" s="63"/>
      <c r="B38" s="67" t="s">
        <v>170</v>
      </c>
      <c r="C38" s="63" t="s">
        <v>157</v>
      </c>
      <c r="D38" s="63" t="s">
        <v>51</v>
      </c>
      <c r="E38" s="63">
        <v>1</v>
      </c>
      <c r="F38" s="63">
        <v>1</v>
      </c>
      <c r="G38" s="63">
        <v>13.5</v>
      </c>
      <c r="H38" s="91" t="s">
        <v>257</v>
      </c>
      <c r="I38" s="63" t="s">
        <v>165</v>
      </c>
      <c r="J38" s="63" t="s">
        <v>165</v>
      </c>
      <c r="K38" s="63" t="s">
        <v>165</v>
      </c>
      <c r="L38" s="93"/>
      <c r="M38" s="91"/>
    </row>
    <row r="39" spans="1:13" s="58" customFormat="1" ht="41.25" customHeight="1">
      <c r="A39" s="63"/>
      <c r="B39" s="67" t="s">
        <v>171</v>
      </c>
      <c r="C39" s="63"/>
      <c r="D39" s="63" t="s">
        <v>172</v>
      </c>
      <c r="E39" s="63"/>
      <c r="F39" s="63">
        <v>1</v>
      </c>
      <c r="G39" s="63"/>
      <c r="H39" s="91"/>
      <c r="I39" s="63" t="s">
        <v>165</v>
      </c>
      <c r="J39" s="63" t="s">
        <v>165</v>
      </c>
      <c r="K39" s="63" t="s">
        <v>165</v>
      </c>
      <c r="L39" s="93"/>
      <c r="M39" s="91"/>
    </row>
    <row r="40" spans="1:13" s="58" customFormat="1" ht="32.25" customHeight="1">
      <c r="A40" s="56" t="s">
        <v>142</v>
      </c>
      <c r="B40" s="60" t="s">
        <v>37</v>
      </c>
      <c r="C40" s="63"/>
      <c r="D40" s="63"/>
      <c r="E40" s="63"/>
      <c r="F40" s="63"/>
      <c r="G40" s="63"/>
      <c r="H40" s="73"/>
      <c r="I40" s="63"/>
      <c r="J40" s="63"/>
      <c r="K40" s="63"/>
      <c r="L40" s="93"/>
      <c r="M40" s="91"/>
    </row>
    <row r="41" spans="1:13" s="58" customFormat="1" ht="32.25" customHeight="1">
      <c r="A41" s="63"/>
      <c r="B41" s="67" t="s">
        <v>173</v>
      </c>
      <c r="C41" s="63" t="s">
        <v>157</v>
      </c>
      <c r="D41" s="63" t="s">
        <v>53</v>
      </c>
      <c r="E41" s="63">
        <v>1</v>
      </c>
      <c r="F41" s="63">
        <v>1</v>
      </c>
      <c r="G41" s="63">
        <v>12.5</v>
      </c>
      <c r="H41" s="91" t="s">
        <v>258</v>
      </c>
      <c r="I41" s="63" t="s">
        <v>165</v>
      </c>
      <c r="J41" s="63" t="s">
        <v>165</v>
      </c>
      <c r="K41" s="63" t="s">
        <v>165</v>
      </c>
      <c r="L41" s="93"/>
      <c r="M41" s="91"/>
    </row>
    <row r="42" spans="1:13" s="58" customFormat="1" ht="32.25" customHeight="1">
      <c r="A42" s="63"/>
      <c r="B42" s="67" t="s">
        <v>171</v>
      </c>
      <c r="C42" s="63"/>
      <c r="D42" s="63" t="s">
        <v>54</v>
      </c>
      <c r="E42" s="63"/>
      <c r="F42" s="63">
        <v>1</v>
      </c>
      <c r="G42" s="63"/>
      <c r="H42" s="91"/>
      <c r="I42" s="63" t="s">
        <v>165</v>
      </c>
      <c r="J42" s="63" t="s">
        <v>165</v>
      </c>
      <c r="K42" s="63" t="s">
        <v>165</v>
      </c>
      <c r="L42" s="93"/>
      <c r="M42" s="91"/>
    </row>
    <row r="43" spans="1:13" s="58" customFormat="1" ht="32.25" customHeight="1">
      <c r="A43" s="56" t="s">
        <v>143</v>
      </c>
      <c r="B43" s="60" t="s">
        <v>38</v>
      </c>
      <c r="C43" s="63"/>
      <c r="D43" s="63"/>
      <c r="E43" s="63"/>
      <c r="F43" s="63"/>
      <c r="G43" s="63"/>
      <c r="H43" s="73"/>
      <c r="I43" s="63"/>
      <c r="J43" s="63"/>
      <c r="K43" s="63"/>
      <c r="L43" s="93"/>
      <c r="M43" s="91"/>
    </row>
    <row r="44" spans="1:13" s="58" customFormat="1" ht="32.25" customHeight="1">
      <c r="A44" s="63"/>
      <c r="B44" s="67" t="s">
        <v>173</v>
      </c>
      <c r="C44" s="63" t="s">
        <v>157</v>
      </c>
      <c r="D44" s="63" t="s">
        <v>55</v>
      </c>
      <c r="E44" s="63">
        <v>1</v>
      </c>
      <c r="F44" s="63">
        <v>1</v>
      </c>
      <c r="G44" s="63">
        <v>9</v>
      </c>
      <c r="H44" s="91" t="s">
        <v>258</v>
      </c>
      <c r="I44" s="63" t="s">
        <v>165</v>
      </c>
      <c r="J44" s="63" t="s">
        <v>165</v>
      </c>
      <c r="K44" s="63" t="s">
        <v>165</v>
      </c>
      <c r="L44" s="93"/>
      <c r="M44" s="91"/>
    </row>
    <row r="45" spans="1:13" s="58" customFormat="1" ht="32.25" customHeight="1">
      <c r="A45" s="63"/>
      <c r="B45" s="67" t="s">
        <v>171</v>
      </c>
      <c r="C45" s="63"/>
      <c r="D45" s="63" t="s">
        <v>56</v>
      </c>
      <c r="E45" s="63"/>
      <c r="F45" s="63">
        <v>1</v>
      </c>
      <c r="G45" s="63"/>
      <c r="H45" s="91"/>
      <c r="I45" s="63" t="s">
        <v>165</v>
      </c>
      <c r="J45" s="63" t="s">
        <v>165</v>
      </c>
      <c r="K45" s="63" t="s">
        <v>165</v>
      </c>
      <c r="L45" s="93"/>
      <c r="M45" s="91"/>
    </row>
    <row r="46" spans="1:13" s="58" customFormat="1" ht="32.25" customHeight="1">
      <c r="A46" s="63"/>
      <c r="B46" s="67" t="s">
        <v>174</v>
      </c>
      <c r="C46" s="63"/>
      <c r="D46" s="63" t="s">
        <v>57</v>
      </c>
      <c r="E46" s="63"/>
      <c r="F46" s="63"/>
      <c r="G46" s="63"/>
      <c r="H46" s="91"/>
      <c r="I46" s="63" t="s">
        <v>165</v>
      </c>
      <c r="J46" s="63" t="s">
        <v>165</v>
      </c>
      <c r="K46" s="63" t="s">
        <v>165</v>
      </c>
      <c r="L46" s="93"/>
      <c r="M46" s="91"/>
    </row>
    <row r="47" spans="1:13" s="58" customFormat="1" ht="32.25" customHeight="1">
      <c r="A47" s="56">
        <v>1.3</v>
      </c>
      <c r="B47" s="60" t="s">
        <v>6</v>
      </c>
      <c r="C47" s="56"/>
      <c r="D47" s="56"/>
      <c r="E47" s="56"/>
      <c r="F47" s="56"/>
      <c r="G47" s="56"/>
      <c r="H47" s="73"/>
      <c r="I47" s="63"/>
      <c r="J47" s="56"/>
      <c r="K47" s="56"/>
      <c r="L47" s="93"/>
      <c r="M47" s="91"/>
    </row>
    <row r="48" spans="1:13" s="58" customFormat="1" ht="24.75" customHeight="1">
      <c r="A48" s="63"/>
      <c r="B48" s="67" t="s">
        <v>173</v>
      </c>
      <c r="C48" s="63" t="s">
        <v>158</v>
      </c>
      <c r="D48" s="63" t="s">
        <v>58</v>
      </c>
      <c r="E48" s="63">
        <v>2</v>
      </c>
      <c r="F48" s="63">
        <v>2</v>
      </c>
      <c r="G48" s="63">
        <f>43*2</f>
        <v>86</v>
      </c>
      <c r="H48" s="91" t="s">
        <v>258</v>
      </c>
      <c r="I48" s="63" t="s">
        <v>165</v>
      </c>
      <c r="J48" s="63" t="s">
        <v>165</v>
      </c>
      <c r="K48" s="63" t="s">
        <v>165</v>
      </c>
      <c r="L48" s="93"/>
      <c r="M48" s="91"/>
    </row>
    <row r="49" spans="1:13" s="58" customFormat="1" ht="24.75" customHeight="1">
      <c r="A49" s="63"/>
      <c r="B49" s="67" t="s">
        <v>171</v>
      </c>
      <c r="C49" s="63"/>
      <c r="D49" s="63" t="s">
        <v>59</v>
      </c>
      <c r="E49" s="63"/>
      <c r="F49" s="63">
        <v>2</v>
      </c>
      <c r="G49" s="63"/>
      <c r="H49" s="91"/>
      <c r="I49" s="63" t="s">
        <v>165</v>
      </c>
      <c r="J49" s="63" t="s">
        <v>165</v>
      </c>
      <c r="K49" s="63" t="s">
        <v>165</v>
      </c>
      <c r="L49" s="93"/>
      <c r="M49" s="91"/>
    </row>
    <row r="50" spans="1:13" s="58" customFormat="1" ht="24.75" customHeight="1">
      <c r="A50" s="63"/>
      <c r="B50" s="67" t="s">
        <v>174</v>
      </c>
      <c r="C50" s="63"/>
      <c r="D50" s="63" t="s">
        <v>60</v>
      </c>
      <c r="E50" s="63"/>
      <c r="F50" s="63">
        <v>2</v>
      </c>
      <c r="G50" s="63"/>
      <c r="H50" s="91"/>
      <c r="I50" s="63" t="s">
        <v>165</v>
      </c>
      <c r="J50" s="63" t="s">
        <v>165</v>
      </c>
      <c r="K50" s="63" t="s">
        <v>165</v>
      </c>
      <c r="L50" s="93"/>
      <c r="M50" s="91"/>
    </row>
    <row r="51" spans="1:13" s="58" customFormat="1" ht="24.75" customHeight="1">
      <c r="A51" s="63"/>
      <c r="B51" s="67" t="s">
        <v>175</v>
      </c>
      <c r="C51" s="63"/>
      <c r="D51" s="63" t="s">
        <v>61</v>
      </c>
      <c r="E51" s="63"/>
      <c r="F51" s="63">
        <v>2</v>
      </c>
      <c r="G51" s="63"/>
      <c r="H51" s="91"/>
      <c r="I51" s="63" t="s">
        <v>165</v>
      </c>
      <c r="J51" s="63" t="s">
        <v>165</v>
      </c>
      <c r="K51" s="63" t="s">
        <v>165</v>
      </c>
      <c r="L51" s="93"/>
      <c r="M51" s="91"/>
    </row>
    <row r="52" spans="1:13" s="58" customFormat="1" ht="24.75" customHeight="1">
      <c r="A52" s="63"/>
      <c r="B52" s="67" t="s">
        <v>176</v>
      </c>
      <c r="C52" s="63"/>
      <c r="D52" s="63" t="s">
        <v>62</v>
      </c>
      <c r="E52" s="63"/>
      <c r="F52" s="63">
        <v>2</v>
      </c>
      <c r="G52" s="63"/>
      <c r="H52" s="91"/>
      <c r="I52" s="63" t="s">
        <v>165</v>
      </c>
      <c r="J52" s="63" t="s">
        <v>165</v>
      </c>
      <c r="K52" s="63" t="s">
        <v>165</v>
      </c>
      <c r="L52" s="93"/>
      <c r="M52" s="91"/>
    </row>
    <row r="53" spans="1:13" s="58" customFormat="1" ht="24.75" customHeight="1">
      <c r="A53" s="63"/>
      <c r="B53" s="67" t="s">
        <v>177</v>
      </c>
      <c r="C53" s="63"/>
      <c r="D53" s="63" t="s">
        <v>63</v>
      </c>
      <c r="E53" s="63"/>
      <c r="F53" s="63">
        <v>2</v>
      </c>
      <c r="G53" s="63"/>
      <c r="H53" s="91"/>
      <c r="I53" s="63" t="s">
        <v>165</v>
      </c>
      <c r="J53" s="63" t="s">
        <v>165</v>
      </c>
      <c r="K53" s="63" t="s">
        <v>165</v>
      </c>
      <c r="L53" s="93"/>
      <c r="M53" s="91"/>
    </row>
    <row r="54" spans="1:13" s="58" customFormat="1" ht="24.75" customHeight="1">
      <c r="A54" s="63"/>
      <c r="B54" s="67" t="s">
        <v>178</v>
      </c>
      <c r="C54" s="63"/>
      <c r="D54" s="63" t="s">
        <v>64</v>
      </c>
      <c r="E54" s="63"/>
      <c r="F54" s="63">
        <v>2</v>
      </c>
      <c r="G54" s="63"/>
      <c r="H54" s="91"/>
      <c r="I54" s="63" t="s">
        <v>165</v>
      </c>
      <c r="J54" s="63" t="s">
        <v>165</v>
      </c>
      <c r="K54" s="63" t="s">
        <v>165</v>
      </c>
      <c r="L54" s="93"/>
      <c r="M54" s="91"/>
    </row>
    <row r="55" spans="1:13" s="58" customFormat="1" ht="32.25" customHeight="1">
      <c r="A55" s="56">
        <v>1.4</v>
      </c>
      <c r="B55" s="60" t="s">
        <v>7</v>
      </c>
      <c r="C55" s="56"/>
      <c r="D55" s="56"/>
      <c r="E55" s="56"/>
      <c r="F55" s="56"/>
      <c r="G55" s="56"/>
      <c r="H55" s="73"/>
      <c r="I55" s="63"/>
      <c r="J55" s="56"/>
      <c r="K55" s="56"/>
      <c r="L55" s="93"/>
      <c r="M55" s="91"/>
    </row>
    <row r="56" spans="1:13" s="58" customFormat="1" ht="20.100000000000001" customHeight="1">
      <c r="A56" s="56" t="s">
        <v>137</v>
      </c>
      <c r="B56" s="60" t="s">
        <v>110</v>
      </c>
      <c r="C56" s="56"/>
      <c r="D56" s="56"/>
      <c r="E56" s="56"/>
      <c r="F56" s="56"/>
      <c r="G56" s="56"/>
      <c r="H56" s="73"/>
      <c r="I56" s="63"/>
      <c r="J56" s="56"/>
      <c r="K56" s="56"/>
      <c r="L56" s="93"/>
      <c r="M56" s="91"/>
    </row>
    <row r="57" spans="1:13" s="58" customFormat="1" ht="39.75" customHeight="1">
      <c r="A57" s="56"/>
      <c r="B57" s="67" t="s">
        <v>179</v>
      </c>
      <c r="C57" s="63" t="s">
        <v>50</v>
      </c>
      <c r="D57" s="63" t="s">
        <v>65</v>
      </c>
      <c r="E57" s="63">
        <v>2</v>
      </c>
      <c r="F57" s="63">
        <v>2</v>
      </c>
      <c r="G57" s="63">
        <f>1*E57</f>
        <v>2</v>
      </c>
      <c r="H57" s="73" t="s">
        <v>259</v>
      </c>
      <c r="I57" s="63" t="s">
        <v>165</v>
      </c>
      <c r="J57" s="63" t="s">
        <v>165</v>
      </c>
      <c r="K57" s="63" t="s">
        <v>165</v>
      </c>
      <c r="L57" s="93"/>
      <c r="M57" s="91"/>
    </row>
    <row r="58" spans="1:13" s="58" customFormat="1" ht="57" customHeight="1">
      <c r="A58" s="63"/>
      <c r="B58" s="67" t="s">
        <v>180</v>
      </c>
      <c r="C58" s="63" t="s">
        <v>50</v>
      </c>
      <c r="D58" s="63" t="s">
        <v>67</v>
      </c>
      <c r="E58" s="63">
        <v>6</v>
      </c>
      <c r="F58" s="63">
        <v>6</v>
      </c>
      <c r="G58" s="63">
        <f>0.11*6</f>
        <v>0.66</v>
      </c>
      <c r="H58" s="73" t="s">
        <v>262</v>
      </c>
      <c r="I58" s="63" t="s">
        <v>165</v>
      </c>
      <c r="J58" s="63" t="s">
        <v>165</v>
      </c>
      <c r="K58" s="63" t="s">
        <v>165</v>
      </c>
      <c r="L58" s="93"/>
      <c r="M58" s="91"/>
    </row>
    <row r="59" spans="1:13" s="58" customFormat="1" ht="27" customHeight="1">
      <c r="A59" s="56" t="s">
        <v>138</v>
      </c>
      <c r="B59" s="60" t="s">
        <v>111</v>
      </c>
      <c r="C59" s="56"/>
      <c r="D59" s="56"/>
      <c r="E59" s="56"/>
      <c r="F59" s="56"/>
      <c r="G59" s="56"/>
      <c r="H59" s="73"/>
      <c r="I59" s="63"/>
      <c r="J59" s="56"/>
      <c r="K59" s="56"/>
      <c r="L59" s="93" t="s">
        <v>246</v>
      </c>
      <c r="M59" s="91" t="s">
        <v>244</v>
      </c>
    </row>
    <row r="60" spans="1:13" s="58" customFormat="1" ht="42.75" customHeight="1">
      <c r="A60" s="56"/>
      <c r="B60" s="67" t="s">
        <v>181</v>
      </c>
      <c r="C60" s="63" t="s">
        <v>50</v>
      </c>
      <c r="D60" s="63" t="s">
        <v>66</v>
      </c>
      <c r="E60" s="63">
        <v>2</v>
      </c>
      <c r="F60" s="63">
        <v>2</v>
      </c>
      <c r="G60" s="63">
        <f>1*E60</f>
        <v>2</v>
      </c>
      <c r="H60" s="73" t="s">
        <v>260</v>
      </c>
      <c r="I60" s="63" t="s">
        <v>165</v>
      </c>
      <c r="J60" s="63" t="s">
        <v>165</v>
      </c>
      <c r="K60" s="63" t="s">
        <v>165</v>
      </c>
      <c r="L60" s="93"/>
      <c r="M60" s="91"/>
    </row>
    <row r="61" spans="1:13" s="58" customFormat="1" ht="41.25" customHeight="1">
      <c r="A61" s="56"/>
      <c r="B61" s="67" t="s">
        <v>182</v>
      </c>
      <c r="C61" s="63" t="s">
        <v>50</v>
      </c>
      <c r="D61" s="63" t="s">
        <v>65</v>
      </c>
      <c r="E61" s="63">
        <v>6</v>
      </c>
      <c r="F61" s="63">
        <v>6</v>
      </c>
      <c r="G61" s="63">
        <f>1*0.45*E61</f>
        <v>2.7</v>
      </c>
      <c r="H61" s="73" t="s">
        <v>261</v>
      </c>
      <c r="I61" s="63" t="s">
        <v>165</v>
      </c>
      <c r="J61" s="63" t="s">
        <v>165</v>
      </c>
      <c r="K61" s="63" t="s">
        <v>165</v>
      </c>
      <c r="L61" s="93"/>
      <c r="M61" s="91"/>
    </row>
    <row r="62" spans="1:13" s="58" customFormat="1" ht="15.75">
      <c r="A62" s="56" t="s">
        <v>139</v>
      </c>
      <c r="B62" s="60" t="s">
        <v>112</v>
      </c>
      <c r="C62" s="56"/>
      <c r="D62" s="56"/>
      <c r="E62" s="56"/>
      <c r="F62" s="56"/>
      <c r="G62" s="56"/>
      <c r="H62" s="73"/>
      <c r="I62" s="63"/>
      <c r="J62" s="56"/>
      <c r="K62" s="56"/>
      <c r="L62" s="93"/>
      <c r="M62" s="91"/>
    </row>
    <row r="63" spans="1:13" s="58" customFormat="1" ht="47.25">
      <c r="A63" s="56"/>
      <c r="B63" s="67" t="s">
        <v>181</v>
      </c>
      <c r="C63" s="63" t="s">
        <v>50</v>
      </c>
      <c r="D63" s="63" t="s">
        <v>66</v>
      </c>
      <c r="E63" s="63">
        <v>2</v>
      </c>
      <c r="F63" s="63">
        <v>2</v>
      </c>
      <c r="G63" s="63">
        <f>1*E63</f>
        <v>2</v>
      </c>
      <c r="H63" s="73" t="s">
        <v>263</v>
      </c>
      <c r="I63" s="63" t="s">
        <v>165</v>
      </c>
      <c r="J63" s="63" t="s">
        <v>165</v>
      </c>
      <c r="K63" s="63" t="s">
        <v>165</v>
      </c>
      <c r="L63" s="93"/>
      <c r="M63" s="91"/>
    </row>
    <row r="64" spans="1:13" s="58" customFormat="1" ht="31.5">
      <c r="A64" s="56"/>
      <c r="B64" s="67" t="s">
        <v>182</v>
      </c>
      <c r="C64" s="63" t="s">
        <v>50</v>
      </c>
      <c r="D64" s="63" t="s">
        <v>65</v>
      </c>
      <c r="E64" s="63">
        <v>6</v>
      </c>
      <c r="F64" s="63">
        <v>6</v>
      </c>
      <c r="G64" s="63">
        <f>1*0.45*E64</f>
        <v>2.7</v>
      </c>
      <c r="H64" s="73" t="s">
        <v>259</v>
      </c>
      <c r="I64" s="63" t="s">
        <v>165</v>
      </c>
      <c r="J64" s="63" t="s">
        <v>165</v>
      </c>
      <c r="K64" s="63" t="s">
        <v>165</v>
      </c>
      <c r="L64" s="93"/>
      <c r="M64" s="91"/>
    </row>
    <row r="65" spans="1:13" s="58" customFormat="1" ht="15.75">
      <c r="A65" s="56" t="s">
        <v>140</v>
      </c>
      <c r="B65" s="60" t="s">
        <v>113</v>
      </c>
      <c r="C65" s="56"/>
      <c r="D65" s="56"/>
      <c r="E65" s="56"/>
      <c r="F65" s="56"/>
      <c r="G65" s="56"/>
      <c r="H65" s="73"/>
      <c r="I65" s="63"/>
      <c r="J65" s="56"/>
      <c r="K65" s="56"/>
      <c r="L65" s="93"/>
      <c r="M65" s="91"/>
    </row>
    <row r="66" spans="1:13" s="58" customFormat="1" ht="31.5">
      <c r="A66" s="56"/>
      <c r="B66" s="67" t="s">
        <v>179</v>
      </c>
      <c r="C66" s="63" t="s">
        <v>50</v>
      </c>
      <c r="D66" s="63" t="s">
        <v>65</v>
      </c>
      <c r="E66" s="63">
        <v>2</v>
      </c>
      <c r="F66" s="63">
        <v>2</v>
      </c>
      <c r="G66" s="63">
        <f>1*0.45*E66</f>
        <v>0.9</v>
      </c>
      <c r="H66" s="73" t="s">
        <v>264</v>
      </c>
      <c r="I66" s="63" t="s">
        <v>165</v>
      </c>
      <c r="J66" s="63" t="s">
        <v>165</v>
      </c>
      <c r="K66" s="63" t="s">
        <v>165</v>
      </c>
      <c r="L66" s="93"/>
      <c r="M66" s="91"/>
    </row>
    <row r="67" spans="1:13" s="58" customFormat="1" ht="47.25">
      <c r="A67" s="63"/>
      <c r="B67" s="67" t="s">
        <v>180</v>
      </c>
      <c r="C67" s="63" t="s">
        <v>50</v>
      </c>
      <c r="D67" s="63" t="s">
        <v>67</v>
      </c>
      <c r="E67" s="63">
        <v>6</v>
      </c>
      <c r="F67" s="63">
        <v>6</v>
      </c>
      <c r="G67" s="63">
        <f>0.11*6</f>
        <v>0.66</v>
      </c>
      <c r="H67" s="73" t="s">
        <v>265</v>
      </c>
      <c r="I67" s="63" t="s">
        <v>165</v>
      </c>
      <c r="J67" s="63" t="s">
        <v>165</v>
      </c>
      <c r="K67" s="63" t="s">
        <v>165</v>
      </c>
      <c r="L67" s="93"/>
      <c r="M67" s="91"/>
    </row>
    <row r="68" spans="1:13" s="58" customFormat="1" ht="31.5" customHeight="1">
      <c r="A68" s="56">
        <v>1.5</v>
      </c>
      <c r="B68" s="60" t="s">
        <v>8</v>
      </c>
      <c r="C68" s="56"/>
      <c r="D68" s="56"/>
      <c r="E68" s="56"/>
      <c r="F68" s="56"/>
      <c r="G68" s="56"/>
      <c r="H68" s="73"/>
      <c r="I68" s="63"/>
      <c r="J68" s="56"/>
      <c r="K68" s="56"/>
      <c r="L68" s="93"/>
      <c r="M68" s="91"/>
    </row>
    <row r="69" spans="1:13" s="58" customFormat="1" ht="49.5" customHeight="1">
      <c r="A69" s="63"/>
      <c r="B69" s="67" t="s">
        <v>179</v>
      </c>
      <c r="C69" s="63" t="s">
        <v>50</v>
      </c>
      <c r="D69" s="63" t="s">
        <v>65</v>
      </c>
      <c r="E69" s="63">
        <v>4</v>
      </c>
      <c r="F69" s="63">
        <v>4</v>
      </c>
      <c r="G69" s="63">
        <f>1*0.45*E69</f>
        <v>1.8</v>
      </c>
      <c r="H69" s="73" t="s">
        <v>259</v>
      </c>
      <c r="I69" s="63" t="s">
        <v>165</v>
      </c>
      <c r="J69" s="63" t="s">
        <v>165</v>
      </c>
      <c r="K69" s="63" t="s">
        <v>165</v>
      </c>
      <c r="L69" s="93"/>
      <c r="M69" s="91"/>
    </row>
    <row r="70" spans="1:13" s="58" customFormat="1" ht="66.75" customHeight="1">
      <c r="A70" s="63"/>
      <c r="B70" s="67" t="s">
        <v>180</v>
      </c>
      <c r="C70" s="63" t="s">
        <v>50</v>
      </c>
      <c r="D70" s="63" t="s">
        <v>67</v>
      </c>
      <c r="E70" s="63">
        <v>12</v>
      </c>
      <c r="F70" s="63">
        <v>12</v>
      </c>
      <c r="G70" s="63">
        <f>0.11*6</f>
        <v>0.66</v>
      </c>
      <c r="H70" s="73" t="s">
        <v>266</v>
      </c>
      <c r="I70" s="63" t="s">
        <v>165</v>
      </c>
      <c r="J70" s="63" t="s">
        <v>165</v>
      </c>
      <c r="K70" s="63" t="s">
        <v>165</v>
      </c>
      <c r="L70" s="93"/>
      <c r="M70" s="91"/>
    </row>
    <row r="71" spans="1:13" s="58" customFormat="1" ht="28.5" customHeight="1">
      <c r="A71" s="56">
        <v>1.6</v>
      </c>
      <c r="B71" s="60" t="s">
        <v>9</v>
      </c>
      <c r="C71" s="56"/>
      <c r="D71" s="56"/>
      <c r="E71" s="56"/>
      <c r="F71" s="56"/>
      <c r="G71" s="56"/>
      <c r="H71" s="73"/>
      <c r="I71" s="63"/>
      <c r="J71" s="56"/>
      <c r="K71" s="56"/>
      <c r="L71" s="93"/>
      <c r="M71" s="91"/>
    </row>
    <row r="72" spans="1:13" s="58" customFormat="1" ht="49.5" customHeight="1">
      <c r="A72" s="63"/>
      <c r="B72" s="67" t="s">
        <v>179</v>
      </c>
      <c r="C72" s="63" t="s">
        <v>50</v>
      </c>
      <c r="D72" s="63" t="s">
        <v>65</v>
      </c>
      <c r="E72" s="63">
        <v>17</v>
      </c>
      <c r="F72" s="63">
        <v>17</v>
      </c>
      <c r="G72" s="63">
        <f>1*0.45*E72</f>
        <v>7.65</v>
      </c>
      <c r="H72" s="73" t="s">
        <v>267</v>
      </c>
      <c r="I72" s="63" t="s">
        <v>165</v>
      </c>
      <c r="J72" s="63" t="s">
        <v>165</v>
      </c>
      <c r="K72" s="63" t="s">
        <v>165</v>
      </c>
      <c r="L72" s="93"/>
      <c r="M72" s="91"/>
    </row>
    <row r="73" spans="1:13" s="58" customFormat="1" ht="120" customHeight="1">
      <c r="A73" s="63"/>
      <c r="B73" s="67" t="s">
        <v>180</v>
      </c>
      <c r="C73" s="63" t="s">
        <v>50</v>
      </c>
      <c r="D73" s="63" t="s">
        <v>67</v>
      </c>
      <c r="E73" s="63">
        <v>8</v>
      </c>
      <c r="F73" s="63">
        <v>8</v>
      </c>
      <c r="G73" s="63">
        <f>0.11*6</f>
        <v>0.66</v>
      </c>
      <c r="H73" s="73" t="s">
        <v>268</v>
      </c>
      <c r="I73" s="63" t="s">
        <v>165</v>
      </c>
      <c r="J73" s="63" t="s">
        <v>165</v>
      </c>
      <c r="K73" s="63" t="s">
        <v>165</v>
      </c>
      <c r="L73" s="93"/>
      <c r="M73" s="91"/>
    </row>
    <row r="74" spans="1:13" s="58" customFormat="1" ht="20.100000000000001" customHeight="1">
      <c r="A74" s="56" t="s">
        <v>11</v>
      </c>
      <c r="B74" s="67"/>
      <c r="C74" s="63"/>
      <c r="D74" s="63"/>
      <c r="E74" s="63"/>
      <c r="F74" s="63"/>
      <c r="G74" s="63"/>
      <c r="H74" s="66"/>
      <c r="I74" s="63"/>
      <c r="J74" s="63"/>
      <c r="K74" s="63"/>
      <c r="L74" s="64"/>
      <c r="M74" s="65"/>
    </row>
    <row r="75" spans="1:13" s="58" customFormat="1" ht="27" customHeight="1">
      <c r="A75" s="56">
        <v>3.1</v>
      </c>
      <c r="B75" s="60" t="s">
        <v>12</v>
      </c>
      <c r="C75" s="56"/>
      <c r="D75" s="56"/>
      <c r="E75" s="56"/>
      <c r="F75" s="56"/>
      <c r="G75" s="56"/>
      <c r="H75" s="91"/>
      <c r="I75" s="63"/>
      <c r="J75" s="63"/>
      <c r="K75" s="63"/>
      <c r="L75" s="93" t="s">
        <v>255</v>
      </c>
      <c r="M75" s="91" t="s">
        <v>237</v>
      </c>
    </row>
    <row r="76" spans="1:13" s="58" customFormat="1" ht="22.5" customHeight="1">
      <c r="A76" s="63"/>
      <c r="B76" s="67" t="s">
        <v>208</v>
      </c>
      <c r="C76" s="63" t="s">
        <v>34</v>
      </c>
      <c r="D76" s="63" t="s">
        <v>209</v>
      </c>
      <c r="E76" s="63">
        <v>9</v>
      </c>
      <c r="F76" s="63"/>
      <c r="G76" s="63"/>
      <c r="H76" s="91"/>
      <c r="I76" s="63" t="s">
        <v>165</v>
      </c>
      <c r="J76" s="63" t="s">
        <v>165</v>
      </c>
      <c r="K76" s="63" t="s">
        <v>165</v>
      </c>
      <c r="L76" s="93"/>
      <c r="M76" s="91"/>
    </row>
    <row r="77" spans="1:13" s="58" customFormat="1" ht="22.5" customHeight="1">
      <c r="A77" s="63"/>
      <c r="B77" s="67" t="s">
        <v>210</v>
      </c>
      <c r="C77" s="63" t="s">
        <v>34</v>
      </c>
      <c r="D77" s="63" t="s">
        <v>211</v>
      </c>
      <c r="E77" s="63">
        <v>6</v>
      </c>
      <c r="F77" s="63"/>
      <c r="G77" s="63"/>
      <c r="H77" s="91"/>
      <c r="I77" s="63" t="s">
        <v>165</v>
      </c>
      <c r="J77" s="63" t="s">
        <v>165</v>
      </c>
      <c r="K77" s="63" t="s">
        <v>165</v>
      </c>
      <c r="L77" s="93"/>
      <c r="M77" s="91"/>
    </row>
    <row r="78" spans="1:13" s="58" customFormat="1" ht="22.5" customHeight="1">
      <c r="A78" s="63"/>
      <c r="B78" s="67" t="s">
        <v>212</v>
      </c>
      <c r="C78" s="63" t="s">
        <v>34</v>
      </c>
      <c r="D78" s="63" t="s">
        <v>213</v>
      </c>
      <c r="E78" s="63">
        <v>8</v>
      </c>
      <c r="F78" s="63"/>
      <c r="G78" s="63"/>
      <c r="H78" s="91"/>
      <c r="I78" s="63" t="s">
        <v>165</v>
      </c>
      <c r="J78" s="63" t="s">
        <v>165</v>
      </c>
      <c r="K78" s="63" t="s">
        <v>165</v>
      </c>
      <c r="L78" s="93"/>
      <c r="M78" s="91"/>
    </row>
    <row r="79" spans="1:13" s="58" customFormat="1" ht="22.5" customHeight="1">
      <c r="A79" s="63"/>
      <c r="B79" s="67" t="s">
        <v>214</v>
      </c>
      <c r="C79" s="63" t="s">
        <v>34</v>
      </c>
      <c r="D79" s="63" t="s">
        <v>215</v>
      </c>
      <c r="E79" s="63">
        <v>10</v>
      </c>
      <c r="F79" s="63"/>
      <c r="G79" s="63"/>
      <c r="H79" s="91"/>
      <c r="I79" s="63" t="s">
        <v>165</v>
      </c>
      <c r="J79" s="63" t="s">
        <v>165</v>
      </c>
      <c r="K79" s="63" t="s">
        <v>165</v>
      </c>
      <c r="L79" s="93"/>
      <c r="M79" s="91"/>
    </row>
    <row r="80" spans="1:13" s="58" customFormat="1" ht="22.5" customHeight="1">
      <c r="A80" s="63"/>
      <c r="B80" s="67" t="s">
        <v>216</v>
      </c>
      <c r="C80" s="63" t="s">
        <v>34</v>
      </c>
      <c r="D80" s="63" t="s">
        <v>217</v>
      </c>
      <c r="E80" s="63">
        <v>10</v>
      </c>
      <c r="F80" s="63"/>
      <c r="G80" s="63"/>
      <c r="H80" s="91"/>
      <c r="I80" s="63" t="s">
        <v>165</v>
      </c>
      <c r="J80" s="63" t="s">
        <v>165</v>
      </c>
      <c r="K80" s="63" t="s">
        <v>165</v>
      </c>
      <c r="L80" s="93"/>
      <c r="M80" s="91"/>
    </row>
    <row r="81" spans="1:13" s="58" customFormat="1" ht="22.5" customHeight="1">
      <c r="A81" s="63"/>
      <c r="B81" s="67" t="s">
        <v>218</v>
      </c>
      <c r="C81" s="63" t="s">
        <v>34</v>
      </c>
      <c r="D81" s="63" t="s">
        <v>211</v>
      </c>
      <c r="E81" s="63">
        <v>1</v>
      </c>
      <c r="F81" s="63"/>
      <c r="G81" s="63"/>
      <c r="H81" s="91"/>
      <c r="I81" s="63" t="s">
        <v>165</v>
      </c>
      <c r="J81" s="63" t="s">
        <v>165</v>
      </c>
      <c r="K81" s="63" t="s">
        <v>165</v>
      </c>
      <c r="L81" s="93"/>
      <c r="M81" s="91"/>
    </row>
    <row r="82" spans="1:13" s="58" customFormat="1" ht="22.5" customHeight="1">
      <c r="A82" s="63"/>
      <c r="B82" s="67" t="s">
        <v>219</v>
      </c>
      <c r="C82" s="63" t="s">
        <v>34</v>
      </c>
      <c r="D82" s="63" t="s">
        <v>211</v>
      </c>
      <c r="E82" s="63">
        <v>2</v>
      </c>
      <c r="F82" s="63"/>
      <c r="G82" s="63"/>
      <c r="H82" s="91"/>
      <c r="I82" s="63" t="s">
        <v>165</v>
      </c>
      <c r="J82" s="63" t="s">
        <v>165</v>
      </c>
      <c r="K82" s="63" t="s">
        <v>165</v>
      </c>
      <c r="L82" s="93"/>
      <c r="M82" s="91"/>
    </row>
    <row r="83" spans="1:13" s="58" customFormat="1" ht="22.5" customHeight="1">
      <c r="A83" s="63"/>
      <c r="B83" s="67" t="s">
        <v>220</v>
      </c>
      <c r="C83" s="63" t="s">
        <v>34</v>
      </c>
      <c r="D83" s="63" t="s">
        <v>211</v>
      </c>
      <c r="E83" s="63">
        <v>1</v>
      </c>
      <c r="F83" s="63"/>
      <c r="G83" s="63"/>
      <c r="H83" s="91"/>
      <c r="I83" s="63" t="s">
        <v>165</v>
      </c>
      <c r="J83" s="63" t="s">
        <v>165</v>
      </c>
      <c r="K83" s="63" t="s">
        <v>165</v>
      </c>
      <c r="L83" s="93"/>
      <c r="M83" s="91"/>
    </row>
    <row r="84" spans="1:13" s="58" customFormat="1" ht="112.5" customHeight="1">
      <c r="A84" s="63"/>
      <c r="B84" s="67" t="s">
        <v>22</v>
      </c>
      <c r="C84" s="63" t="s">
        <v>35</v>
      </c>
      <c r="D84" s="63"/>
      <c r="E84" s="63">
        <v>759</v>
      </c>
      <c r="F84" s="63"/>
      <c r="G84" s="63"/>
      <c r="H84" s="66"/>
      <c r="I84" s="63" t="s">
        <v>165</v>
      </c>
      <c r="J84" s="63" t="s">
        <v>165</v>
      </c>
      <c r="K84" s="63" t="s">
        <v>165</v>
      </c>
      <c r="L84" s="65" t="s">
        <v>253</v>
      </c>
      <c r="M84" s="65" t="s">
        <v>240</v>
      </c>
    </row>
    <row r="85" spans="1:13" s="58" customFormat="1" ht="279" customHeight="1">
      <c r="A85" s="56">
        <v>3.2</v>
      </c>
      <c r="B85" s="60" t="s">
        <v>13</v>
      </c>
      <c r="C85" s="56"/>
      <c r="D85" s="56"/>
      <c r="E85" s="56"/>
      <c r="F85" s="56"/>
      <c r="G85" s="56"/>
      <c r="H85" s="73"/>
      <c r="I85" s="63"/>
      <c r="J85" s="56"/>
      <c r="K85" s="56"/>
      <c r="L85" s="93" t="s">
        <v>304</v>
      </c>
      <c r="M85" s="91" t="s">
        <v>244</v>
      </c>
    </row>
    <row r="86" spans="1:13" s="58" customFormat="1" ht="18" customHeight="1">
      <c r="A86" s="63"/>
      <c r="B86" s="67" t="s">
        <v>173</v>
      </c>
      <c r="C86" s="63" t="s">
        <v>158</v>
      </c>
      <c r="D86" s="63" t="s">
        <v>78</v>
      </c>
      <c r="E86" s="92">
        <v>1</v>
      </c>
      <c r="F86" s="63">
        <v>1</v>
      </c>
      <c r="G86" s="92">
        <v>32</v>
      </c>
      <c r="H86" s="91" t="s">
        <v>269</v>
      </c>
      <c r="I86" s="63" t="s">
        <v>165</v>
      </c>
      <c r="J86" s="63" t="s">
        <v>165</v>
      </c>
      <c r="K86" s="63" t="s">
        <v>165</v>
      </c>
      <c r="L86" s="93"/>
      <c r="M86" s="91"/>
    </row>
    <row r="87" spans="1:13" s="58" customFormat="1" ht="18" customHeight="1">
      <c r="A87" s="63"/>
      <c r="B87" s="67" t="s">
        <v>171</v>
      </c>
      <c r="C87" s="63"/>
      <c r="D87" s="63" t="s">
        <v>79</v>
      </c>
      <c r="E87" s="92"/>
      <c r="F87" s="63">
        <v>1</v>
      </c>
      <c r="G87" s="92"/>
      <c r="H87" s="91"/>
      <c r="I87" s="63" t="s">
        <v>165</v>
      </c>
      <c r="J87" s="63" t="s">
        <v>165</v>
      </c>
      <c r="K87" s="63" t="s">
        <v>165</v>
      </c>
      <c r="L87" s="93"/>
      <c r="M87" s="91"/>
    </row>
    <row r="88" spans="1:13" s="58" customFormat="1" ht="18" customHeight="1">
      <c r="A88" s="63"/>
      <c r="B88" s="67" t="s">
        <v>174</v>
      </c>
      <c r="C88" s="63"/>
      <c r="D88" s="63" t="s">
        <v>80</v>
      </c>
      <c r="E88" s="92"/>
      <c r="F88" s="63">
        <v>1</v>
      </c>
      <c r="G88" s="92"/>
      <c r="H88" s="91"/>
      <c r="I88" s="63" t="s">
        <v>165</v>
      </c>
      <c r="J88" s="63" t="s">
        <v>165</v>
      </c>
      <c r="K88" s="63" t="s">
        <v>165</v>
      </c>
      <c r="L88" s="93"/>
      <c r="M88" s="91"/>
    </row>
    <row r="89" spans="1:13" s="58" customFormat="1" ht="18" customHeight="1">
      <c r="A89" s="63"/>
      <c r="B89" s="67" t="s">
        <v>175</v>
      </c>
      <c r="C89" s="63"/>
      <c r="D89" s="63" t="s">
        <v>81</v>
      </c>
      <c r="E89" s="92"/>
      <c r="F89" s="63">
        <v>1</v>
      </c>
      <c r="G89" s="92"/>
      <c r="H89" s="91"/>
      <c r="I89" s="63" t="s">
        <v>165</v>
      </c>
      <c r="J89" s="63" t="s">
        <v>165</v>
      </c>
      <c r="K89" s="63" t="s">
        <v>165</v>
      </c>
      <c r="L89" s="93"/>
      <c r="M89" s="91"/>
    </row>
    <row r="90" spans="1:13" s="58" customFormat="1" ht="42" customHeight="1">
      <c r="A90" s="63"/>
      <c r="B90" s="67" t="s">
        <v>176</v>
      </c>
      <c r="C90" s="63"/>
      <c r="D90" s="63" t="s">
        <v>82</v>
      </c>
      <c r="E90" s="92"/>
      <c r="F90" s="63">
        <v>1</v>
      </c>
      <c r="G90" s="92"/>
      <c r="H90" s="91"/>
      <c r="I90" s="63" t="s">
        <v>165</v>
      </c>
      <c r="J90" s="63" t="s">
        <v>165</v>
      </c>
      <c r="K90" s="63" t="s">
        <v>165</v>
      </c>
      <c r="L90" s="93"/>
      <c r="M90" s="91"/>
    </row>
    <row r="91" spans="1:13" s="58" customFormat="1" ht="20.100000000000001" customHeight="1">
      <c r="A91" s="56">
        <v>3.3</v>
      </c>
      <c r="B91" s="60" t="s">
        <v>6</v>
      </c>
      <c r="C91" s="56"/>
      <c r="D91" s="56"/>
      <c r="E91" s="56"/>
      <c r="F91" s="56"/>
      <c r="G91" s="56"/>
      <c r="H91" s="73"/>
      <c r="I91" s="63"/>
      <c r="J91" s="56"/>
      <c r="K91" s="56"/>
      <c r="L91" s="93" t="s">
        <v>254</v>
      </c>
      <c r="M91" s="91" t="s">
        <v>244</v>
      </c>
    </row>
    <row r="92" spans="1:13" s="58" customFormat="1" ht="20.100000000000001" customHeight="1">
      <c r="A92" s="63"/>
      <c r="B92" s="67" t="s">
        <v>173</v>
      </c>
      <c r="C92" s="63" t="s">
        <v>158</v>
      </c>
      <c r="D92" s="63" t="s">
        <v>83</v>
      </c>
      <c r="E92" s="92">
        <v>2</v>
      </c>
      <c r="F92" s="63">
        <v>2</v>
      </c>
      <c r="G92" s="92">
        <f>43*E92</f>
        <v>86</v>
      </c>
      <c r="H92" s="91" t="s">
        <v>270</v>
      </c>
      <c r="I92" s="63" t="s">
        <v>165</v>
      </c>
      <c r="J92" s="63" t="s">
        <v>165</v>
      </c>
      <c r="K92" s="63" t="s">
        <v>165</v>
      </c>
      <c r="L92" s="93"/>
      <c r="M92" s="91"/>
    </row>
    <row r="93" spans="1:13" s="58" customFormat="1" ht="20.100000000000001" customHeight="1">
      <c r="A93" s="63"/>
      <c r="B93" s="67" t="s">
        <v>171</v>
      </c>
      <c r="C93" s="63"/>
      <c r="D93" s="63" t="s">
        <v>84</v>
      </c>
      <c r="E93" s="92"/>
      <c r="F93" s="63">
        <v>2</v>
      </c>
      <c r="G93" s="92"/>
      <c r="H93" s="91"/>
      <c r="I93" s="63" t="s">
        <v>165</v>
      </c>
      <c r="J93" s="63" t="s">
        <v>165</v>
      </c>
      <c r="K93" s="63" t="s">
        <v>165</v>
      </c>
      <c r="L93" s="93"/>
      <c r="M93" s="91"/>
    </row>
    <row r="94" spans="1:13" s="58" customFormat="1" ht="20.100000000000001" customHeight="1">
      <c r="A94" s="63"/>
      <c r="B94" s="67" t="s">
        <v>174</v>
      </c>
      <c r="C94" s="63"/>
      <c r="D94" s="63" t="s">
        <v>85</v>
      </c>
      <c r="E94" s="92"/>
      <c r="F94" s="63">
        <v>2</v>
      </c>
      <c r="G94" s="92"/>
      <c r="H94" s="91"/>
      <c r="I94" s="63" t="s">
        <v>165</v>
      </c>
      <c r="J94" s="63" t="s">
        <v>165</v>
      </c>
      <c r="K94" s="63" t="s">
        <v>165</v>
      </c>
      <c r="L94" s="93"/>
      <c r="M94" s="91"/>
    </row>
    <row r="95" spans="1:13" s="58" customFormat="1" ht="20.100000000000001" customHeight="1">
      <c r="A95" s="63"/>
      <c r="B95" s="67" t="s">
        <v>175</v>
      </c>
      <c r="C95" s="63"/>
      <c r="D95" s="63" t="s">
        <v>86</v>
      </c>
      <c r="E95" s="92"/>
      <c r="F95" s="63">
        <v>2</v>
      </c>
      <c r="G95" s="92"/>
      <c r="H95" s="91"/>
      <c r="I95" s="63" t="s">
        <v>165</v>
      </c>
      <c r="J95" s="63" t="s">
        <v>165</v>
      </c>
      <c r="K95" s="63" t="s">
        <v>165</v>
      </c>
      <c r="L95" s="93"/>
      <c r="M95" s="91"/>
    </row>
    <row r="96" spans="1:13" s="58" customFormat="1" ht="20.100000000000001" customHeight="1">
      <c r="A96" s="63"/>
      <c r="B96" s="67" t="s">
        <v>176</v>
      </c>
      <c r="C96" s="63"/>
      <c r="D96" s="63" t="s">
        <v>87</v>
      </c>
      <c r="E96" s="92"/>
      <c r="F96" s="63">
        <v>2</v>
      </c>
      <c r="G96" s="92"/>
      <c r="H96" s="91"/>
      <c r="I96" s="63" t="s">
        <v>165</v>
      </c>
      <c r="J96" s="63" t="s">
        <v>165</v>
      </c>
      <c r="K96" s="63" t="s">
        <v>165</v>
      </c>
      <c r="L96" s="93"/>
      <c r="M96" s="91"/>
    </row>
    <row r="97" spans="1:13" s="58" customFormat="1" ht="20.100000000000001" customHeight="1">
      <c r="A97" s="63"/>
      <c r="B97" s="67" t="s">
        <v>177</v>
      </c>
      <c r="C97" s="63"/>
      <c r="D97" s="63" t="s">
        <v>88</v>
      </c>
      <c r="E97" s="92"/>
      <c r="F97" s="63">
        <v>2</v>
      </c>
      <c r="G97" s="92"/>
      <c r="H97" s="91"/>
      <c r="I97" s="63" t="s">
        <v>165</v>
      </c>
      <c r="J97" s="63" t="s">
        <v>165</v>
      </c>
      <c r="K97" s="63" t="s">
        <v>165</v>
      </c>
      <c r="L97" s="93"/>
      <c r="M97" s="91"/>
    </row>
    <row r="98" spans="1:13" s="58" customFormat="1" ht="20.100000000000001" customHeight="1">
      <c r="A98" s="63"/>
      <c r="B98" s="67" t="s">
        <v>178</v>
      </c>
      <c r="C98" s="63"/>
      <c r="D98" s="63" t="s">
        <v>89</v>
      </c>
      <c r="E98" s="92"/>
      <c r="F98" s="63">
        <v>2</v>
      </c>
      <c r="G98" s="92"/>
      <c r="H98" s="91"/>
      <c r="I98" s="63" t="s">
        <v>165</v>
      </c>
      <c r="J98" s="63" t="s">
        <v>165</v>
      </c>
      <c r="K98" s="63" t="s">
        <v>165</v>
      </c>
      <c r="L98" s="93"/>
      <c r="M98" s="91"/>
    </row>
    <row r="99" spans="1:13" s="58" customFormat="1" ht="20.100000000000001" customHeight="1">
      <c r="A99" s="56">
        <v>3.4</v>
      </c>
      <c r="B99" s="60" t="s">
        <v>7</v>
      </c>
      <c r="C99" s="56"/>
      <c r="D99" s="56"/>
      <c r="E99" s="56"/>
      <c r="F99" s="56"/>
      <c r="G99" s="56"/>
      <c r="H99" s="73"/>
      <c r="I99" s="63"/>
      <c r="J99" s="56"/>
      <c r="K99" s="56"/>
      <c r="L99" s="93"/>
      <c r="M99" s="91"/>
    </row>
    <row r="100" spans="1:13" s="58" customFormat="1" ht="47.25">
      <c r="A100" s="56" t="s">
        <v>124</v>
      </c>
      <c r="B100" s="62" t="s">
        <v>90</v>
      </c>
      <c r="C100" s="56"/>
      <c r="D100" s="56"/>
      <c r="E100" s="56"/>
      <c r="F100" s="56"/>
      <c r="G100" s="63"/>
      <c r="H100" s="73"/>
      <c r="I100" s="63"/>
      <c r="J100" s="63"/>
      <c r="K100" s="63"/>
      <c r="L100" s="93"/>
      <c r="M100" s="91"/>
    </row>
    <row r="101" spans="1:13" s="58" customFormat="1" ht="20.100000000000001" customHeight="1">
      <c r="A101" s="56" t="s">
        <v>125</v>
      </c>
      <c r="B101" s="62" t="s">
        <v>117</v>
      </c>
      <c r="C101" s="56"/>
      <c r="D101" s="56"/>
      <c r="E101" s="56"/>
      <c r="F101" s="56"/>
      <c r="G101" s="63"/>
      <c r="H101" s="73"/>
      <c r="I101" s="63"/>
      <c r="J101" s="63"/>
      <c r="K101" s="63"/>
      <c r="L101" s="93"/>
      <c r="M101" s="91"/>
    </row>
    <row r="102" spans="1:13" s="58" customFormat="1" ht="119.25" customHeight="1">
      <c r="A102" s="63"/>
      <c r="B102" s="66" t="s">
        <v>183</v>
      </c>
      <c r="C102" s="63" t="s">
        <v>50</v>
      </c>
      <c r="D102" s="63" t="s">
        <v>94</v>
      </c>
      <c r="E102" s="63">
        <v>3</v>
      </c>
      <c r="F102" s="63">
        <v>3</v>
      </c>
      <c r="G102" s="63">
        <f>1*E102</f>
        <v>3</v>
      </c>
      <c r="H102" s="73" t="s">
        <v>293</v>
      </c>
      <c r="I102" s="63" t="s">
        <v>165</v>
      </c>
      <c r="J102" s="63" t="s">
        <v>165</v>
      </c>
      <c r="K102" s="63" t="s">
        <v>165</v>
      </c>
      <c r="L102" s="93"/>
      <c r="M102" s="91"/>
    </row>
    <row r="103" spans="1:13" s="58" customFormat="1" ht="57" customHeight="1">
      <c r="A103" s="63"/>
      <c r="B103" s="67" t="s">
        <v>180</v>
      </c>
      <c r="C103" s="63" t="s">
        <v>50</v>
      </c>
      <c r="D103" s="63" t="s">
        <v>109</v>
      </c>
      <c r="E103" s="63">
        <v>2</v>
      </c>
      <c r="F103" s="63">
        <v>2</v>
      </c>
      <c r="G103" s="63">
        <f>0.11*E103</f>
        <v>0.22</v>
      </c>
      <c r="H103" s="73" t="s">
        <v>291</v>
      </c>
      <c r="I103" s="63" t="s">
        <v>165</v>
      </c>
      <c r="J103" s="63" t="s">
        <v>165</v>
      </c>
      <c r="K103" s="63" t="s">
        <v>165</v>
      </c>
      <c r="L103" s="93"/>
      <c r="M103" s="91"/>
    </row>
    <row r="104" spans="1:13" s="58" customFormat="1" ht="15.75">
      <c r="A104" s="56" t="s">
        <v>126</v>
      </c>
      <c r="B104" s="62" t="s">
        <v>116</v>
      </c>
      <c r="C104" s="56"/>
      <c r="D104" s="56"/>
      <c r="E104" s="56"/>
      <c r="F104" s="56"/>
      <c r="G104" s="63"/>
      <c r="H104" s="73"/>
      <c r="I104" s="63" t="s">
        <v>165</v>
      </c>
      <c r="J104" s="63"/>
      <c r="K104" s="63"/>
      <c r="L104" s="93"/>
      <c r="M104" s="91"/>
    </row>
    <row r="105" spans="1:13" s="58" customFormat="1" ht="70.5" customHeight="1">
      <c r="A105" s="63"/>
      <c r="B105" s="66" t="s">
        <v>183</v>
      </c>
      <c r="C105" s="63" t="s">
        <v>50</v>
      </c>
      <c r="D105" s="73" t="s">
        <v>94</v>
      </c>
      <c r="E105" s="63">
        <v>2</v>
      </c>
      <c r="F105" s="63">
        <v>2</v>
      </c>
      <c r="G105" s="63">
        <f>1*E105</f>
        <v>2</v>
      </c>
      <c r="H105" s="73" t="s">
        <v>271</v>
      </c>
      <c r="I105" s="63" t="s">
        <v>165</v>
      </c>
      <c r="J105" s="63" t="s">
        <v>165</v>
      </c>
      <c r="K105" s="63" t="s">
        <v>165</v>
      </c>
      <c r="L105" s="93"/>
      <c r="M105" s="91"/>
    </row>
    <row r="106" spans="1:13" s="58" customFormat="1" ht="77.25" customHeight="1">
      <c r="A106" s="63"/>
      <c r="B106" s="67" t="s">
        <v>180</v>
      </c>
      <c r="C106" s="63" t="s">
        <v>50</v>
      </c>
      <c r="D106" s="73" t="s">
        <v>93</v>
      </c>
      <c r="E106" s="63">
        <v>6</v>
      </c>
      <c r="F106" s="63">
        <v>6</v>
      </c>
      <c r="G106" s="63">
        <f>1*0.6*E106</f>
        <v>3.5999999999999996</v>
      </c>
      <c r="H106" s="73" t="s">
        <v>272</v>
      </c>
      <c r="I106" s="63" t="s">
        <v>165</v>
      </c>
      <c r="J106" s="63" t="s">
        <v>165</v>
      </c>
      <c r="K106" s="63" t="s">
        <v>165</v>
      </c>
      <c r="L106" s="93"/>
      <c r="M106" s="91"/>
    </row>
    <row r="107" spans="1:13" s="58" customFormat="1" ht="15.75">
      <c r="A107" s="56" t="s">
        <v>127</v>
      </c>
      <c r="B107" s="62" t="s">
        <v>115</v>
      </c>
      <c r="C107" s="56"/>
      <c r="D107" s="56"/>
      <c r="E107" s="56"/>
      <c r="F107" s="56"/>
      <c r="G107" s="63"/>
      <c r="H107" s="73"/>
      <c r="I107" s="63"/>
      <c r="J107" s="63"/>
      <c r="K107" s="63"/>
      <c r="L107" s="93"/>
      <c r="M107" s="91"/>
    </row>
    <row r="108" spans="1:13" s="58" customFormat="1" ht="69" customHeight="1">
      <c r="A108" s="63"/>
      <c r="B108" s="66" t="s">
        <v>183</v>
      </c>
      <c r="C108" s="63" t="s">
        <v>50</v>
      </c>
      <c r="D108" s="73" t="s">
        <v>94</v>
      </c>
      <c r="E108" s="63">
        <v>2</v>
      </c>
      <c r="F108" s="63">
        <v>2</v>
      </c>
      <c r="G108" s="63">
        <f>1*E108</f>
        <v>2</v>
      </c>
      <c r="H108" s="73" t="s">
        <v>273</v>
      </c>
      <c r="I108" s="63" t="s">
        <v>165</v>
      </c>
      <c r="J108" s="63" t="s">
        <v>165</v>
      </c>
      <c r="K108" s="63" t="s">
        <v>165</v>
      </c>
      <c r="L108" s="93"/>
      <c r="M108" s="91"/>
    </row>
    <row r="109" spans="1:13" s="58" customFormat="1" ht="54" customHeight="1">
      <c r="A109" s="63"/>
      <c r="B109" s="67" t="s">
        <v>180</v>
      </c>
      <c r="C109" s="63" t="s">
        <v>50</v>
      </c>
      <c r="D109" s="73" t="s">
        <v>93</v>
      </c>
      <c r="E109" s="63">
        <v>6</v>
      </c>
      <c r="F109" s="63">
        <v>6</v>
      </c>
      <c r="G109" s="63">
        <f>1*0.6*E109</f>
        <v>3.5999999999999996</v>
      </c>
      <c r="H109" s="73" t="s">
        <v>272</v>
      </c>
      <c r="I109" s="63" t="s">
        <v>165</v>
      </c>
      <c r="J109" s="63" t="s">
        <v>165</v>
      </c>
      <c r="K109" s="63" t="s">
        <v>165</v>
      </c>
      <c r="L109" s="93"/>
      <c r="M109" s="91"/>
    </row>
    <row r="110" spans="1:13" s="58" customFormat="1" ht="27.75" customHeight="1">
      <c r="A110" s="56" t="s">
        <v>128</v>
      </c>
      <c r="B110" s="62" t="s">
        <v>114</v>
      </c>
      <c r="C110" s="56"/>
      <c r="D110" s="56"/>
      <c r="E110" s="56"/>
      <c r="F110" s="56"/>
      <c r="G110" s="63"/>
      <c r="H110" s="73"/>
      <c r="I110" s="63"/>
      <c r="J110" s="63"/>
      <c r="K110" s="63"/>
      <c r="L110" s="93" t="s">
        <v>247</v>
      </c>
      <c r="M110" s="91" t="s">
        <v>244</v>
      </c>
    </row>
    <row r="111" spans="1:13" s="58" customFormat="1" ht="60" customHeight="1">
      <c r="A111" s="63"/>
      <c r="B111" s="66" t="s">
        <v>183</v>
      </c>
      <c r="C111" s="63" t="s">
        <v>50</v>
      </c>
      <c r="D111" s="73" t="s">
        <v>94</v>
      </c>
      <c r="E111" s="63">
        <v>3</v>
      </c>
      <c r="F111" s="63">
        <v>3</v>
      </c>
      <c r="G111" s="63">
        <f>1*E111</f>
        <v>3</v>
      </c>
      <c r="H111" s="73" t="s">
        <v>273</v>
      </c>
      <c r="I111" s="63" t="s">
        <v>165</v>
      </c>
      <c r="J111" s="63" t="s">
        <v>165</v>
      </c>
      <c r="K111" s="63" t="s">
        <v>165</v>
      </c>
      <c r="L111" s="93"/>
      <c r="M111" s="91"/>
    </row>
    <row r="112" spans="1:13" s="58" customFormat="1" ht="103.5" customHeight="1">
      <c r="A112" s="63"/>
      <c r="B112" s="67" t="s">
        <v>180</v>
      </c>
      <c r="C112" s="63" t="s">
        <v>50</v>
      </c>
      <c r="D112" s="63" t="s">
        <v>109</v>
      </c>
      <c r="E112" s="63">
        <v>3</v>
      </c>
      <c r="F112" s="63">
        <v>3</v>
      </c>
      <c r="G112" s="63">
        <f>0.11*E112</f>
        <v>0.33</v>
      </c>
      <c r="H112" s="73" t="s">
        <v>294</v>
      </c>
      <c r="I112" s="63" t="s">
        <v>165</v>
      </c>
      <c r="J112" s="63" t="s">
        <v>165</v>
      </c>
      <c r="K112" s="63" t="s">
        <v>165</v>
      </c>
      <c r="L112" s="93"/>
      <c r="M112" s="91"/>
    </row>
    <row r="113" spans="1:13" s="58" customFormat="1" ht="90.75" customHeight="1">
      <c r="A113" s="56" t="s">
        <v>129</v>
      </c>
      <c r="B113" s="62" t="s">
        <v>91</v>
      </c>
      <c r="C113" s="56"/>
      <c r="D113" s="56"/>
      <c r="E113" s="56"/>
      <c r="F113" s="56"/>
      <c r="G113" s="56"/>
      <c r="H113" s="73"/>
      <c r="I113" s="63"/>
      <c r="J113" s="56"/>
      <c r="K113" s="56"/>
      <c r="L113" s="93"/>
      <c r="M113" s="91"/>
    </row>
    <row r="114" spans="1:13" s="58" customFormat="1" ht="60" customHeight="1">
      <c r="A114" s="63"/>
      <c r="B114" s="67" t="s">
        <v>183</v>
      </c>
      <c r="C114" s="63" t="s">
        <v>50</v>
      </c>
      <c r="D114" s="73" t="s">
        <v>95</v>
      </c>
      <c r="E114" s="63">
        <v>2</v>
      </c>
      <c r="F114" s="63">
        <v>2</v>
      </c>
      <c r="G114" s="63">
        <f>1*E114</f>
        <v>2</v>
      </c>
      <c r="H114" s="66" t="s">
        <v>274</v>
      </c>
      <c r="I114" s="63" t="s">
        <v>165</v>
      </c>
      <c r="J114" s="63" t="s">
        <v>165</v>
      </c>
      <c r="K114" s="63" t="s">
        <v>165</v>
      </c>
      <c r="L114" s="93"/>
      <c r="M114" s="91"/>
    </row>
    <row r="115" spans="1:13" s="58" customFormat="1" ht="60" customHeight="1">
      <c r="A115" s="63"/>
      <c r="B115" s="67" t="s">
        <v>183</v>
      </c>
      <c r="C115" s="63" t="s">
        <v>50</v>
      </c>
      <c r="D115" s="73" t="s">
        <v>96</v>
      </c>
      <c r="E115" s="63">
        <v>2</v>
      </c>
      <c r="F115" s="63">
        <v>2</v>
      </c>
      <c r="G115" s="63">
        <f>1*E115</f>
        <v>2</v>
      </c>
      <c r="H115" s="66" t="s">
        <v>274</v>
      </c>
      <c r="I115" s="63" t="s">
        <v>165</v>
      </c>
      <c r="J115" s="63" t="s">
        <v>165</v>
      </c>
      <c r="K115" s="63" t="s">
        <v>165</v>
      </c>
      <c r="L115" s="93"/>
      <c r="M115" s="91"/>
    </row>
    <row r="116" spans="1:13" s="58" customFormat="1" ht="60" customHeight="1">
      <c r="A116" s="63"/>
      <c r="B116" s="67" t="s">
        <v>183</v>
      </c>
      <c r="C116" s="63" t="s">
        <v>50</v>
      </c>
      <c r="D116" s="73" t="s">
        <v>94</v>
      </c>
      <c r="E116" s="63">
        <v>2</v>
      </c>
      <c r="F116" s="63">
        <v>2</v>
      </c>
      <c r="G116" s="63">
        <f>1*E116</f>
        <v>2</v>
      </c>
      <c r="H116" s="66" t="s">
        <v>274</v>
      </c>
      <c r="I116" s="63" t="s">
        <v>165</v>
      </c>
      <c r="J116" s="63" t="s">
        <v>165</v>
      </c>
      <c r="K116" s="63" t="s">
        <v>165</v>
      </c>
      <c r="L116" s="93"/>
      <c r="M116" s="91"/>
    </row>
    <row r="117" spans="1:13" s="58" customFormat="1" ht="99" customHeight="1">
      <c r="A117" s="56" t="s">
        <v>130</v>
      </c>
      <c r="B117" s="62" t="s">
        <v>92</v>
      </c>
      <c r="C117" s="56"/>
      <c r="D117" s="56"/>
      <c r="E117" s="56"/>
      <c r="F117" s="56"/>
      <c r="G117" s="56"/>
      <c r="H117" s="73"/>
      <c r="I117" s="63"/>
      <c r="J117" s="56"/>
      <c r="K117" s="56"/>
      <c r="L117" s="93"/>
      <c r="M117" s="91"/>
    </row>
    <row r="118" spans="1:13" s="58" customFormat="1" ht="121.5" customHeight="1">
      <c r="A118" s="63"/>
      <c r="B118" s="67" t="s">
        <v>183</v>
      </c>
      <c r="C118" s="63" t="s">
        <v>50</v>
      </c>
      <c r="D118" s="73" t="s">
        <v>96</v>
      </c>
      <c r="E118" s="63">
        <v>4</v>
      </c>
      <c r="F118" s="63">
        <v>4</v>
      </c>
      <c r="G118" s="63">
        <f>1*E118</f>
        <v>4</v>
      </c>
      <c r="H118" s="66" t="s">
        <v>275</v>
      </c>
      <c r="I118" s="63" t="s">
        <v>165</v>
      </c>
      <c r="J118" s="63" t="s">
        <v>165</v>
      </c>
      <c r="K118" s="63" t="s">
        <v>165</v>
      </c>
      <c r="L118" s="93"/>
      <c r="M118" s="91"/>
    </row>
    <row r="119" spans="1:13" s="58" customFormat="1" ht="82.5" customHeight="1">
      <c r="A119" s="63"/>
      <c r="B119" s="67" t="s">
        <v>183</v>
      </c>
      <c r="C119" s="63" t="s">
        <v>50</v>
      </c>
      <c r="D119" s="73" t="s">
        <v>94</v>
      </c>
      <c r="E119" s="63">
        <v>4</v>
      </c>
      <c r="F119" s="63">
        <v>4</v>
      </c>
      <c r="G119" s="63">
        <f>1*E119</f>
        <v>4</v>
      </c>
      <c r="H119" s="66" t="s">
        <v>295</v>
      </c>
      <c r="I119" s="63" t="s">
        <v>165</v>
      </c>
      <c r="J119" s="63" t="s">
        <v>165</v>
      </c>
      <c r="K119" s="63" t="s">
        <v>165</v>
      </c>
      <c r="L119" s="93"/>
      <c r="M119" s="91"/>
    </row>
    <row r="120" spans="1:13" s="58" customFormat="1" ht="33.75" customHeight="1">
      <c r="A120" s="56">
        <v>3.5</v>
      </c>
      <c r="B120" s="60" t="s">
        <v>14</v>
      </c>
      <c r="C120" s="56"/>
      <c r="D120" s="56"/>
      <c r="E120" s="56"/>
      <c r="F120" s="56"/>
      <c r="G120" s="56"/>
      <c r="H120" s="73"/>
      <c r="I120" s="63"/>
      <c r="J120" s="56"/>
      <c r="K120" s="56"/>
      <c r="L120" s="93" t="s">
        <v>247</v>
      </c>
      <c r="M120" s="91" t="s">
        <v>244</v>
      </c>
    </row>
    <row r="121" spans="1:13" s="58" customFormat="1" ht="99.75" customHeight="1">
      <c r="A121" s="63"/>
      <c r="B121" s="67" t="s">
        <v>221</v>
      </c>
      <c r="C121" s="63" t="s">
        <v>50</v>
      </c>
      <c r="D121" s="73" t="s">
        <v>97</v>
      </c>
      <c r="E121" s="63">
        <v>16</v>
      </c>
      <c r="F121" s="63">
        <v>16</v>
      </c>
      <c r="G121" s="63">
        <f>3.5*E121</f>
        <v>56</v>
      </c>
      <c r="H121" s="66" t="s">
        <v>276</v>
      </c>
      <c r="I121" s="63" t="s">
        <v>165</v>
      </c>
      <c r="J121" s="63" t="s">
        <v>165</v>
      </c>
      <c r="K121" s="63" t="s">
        <v>165</v>
      </c>
      <c r="L121" s="93"/>
      <c r="M121" s="91"/>
    </row>
    <row r="122" spans="1:13" s="58" customFormat="1" ht="35.25" customHeight="1">
      <c r="A122" s="56">
        <v>3.6</v>
      </c>
      <c r="B122" s="60" t="s">
        <v>15</v>
      </c>
      <c r="C122" s="56"/>
      <c r="D122" s="56"/>
      <c r="E122" s="56"/>
      <c r="F122" s="56"/>
      <c r="G122" s="56"/>
      <c r="H122" s="73"/>
      <c r="I122" s="63"/>
      <c r="J122" s="56"/>
      <c r="K122" s="56"/>
      <c r="L122" s="93"/>
      <c r="M122" s="91"/>
    </row>
    <row r="123" spans="1:13" s="58" customFormat="1" ht="102.75" customHeight="1">
      <c r="A123" s="63"/>
      <c r="B123" s="67" t="s">
        <v>221</v>
      </c>
      <c r="C123" s="63" t="s">
        <v>50</v>
      </c>
      <c r="D123" s="63" t="s">
        <v>98</v>
      </c>
      <c r="E123" s="63">
        <v>12</v>
      </c>
      <c r="F123" s="63">
        <v>12</v>
      </c>
      <c r="G123" s="63">
        <f>2.1*0.66*E123</f>
        <v>16.632000000000001</v>
      </c>
      <c r="H123" s="66" t="s">
        <v>277</v>
      </c>
      <c r="I123" s="63" t="s">
        <v>165</v>
      </c>
      <c r="J123" s="63" t="s">
        <v>165</v>
      </c>
      <c r="K123" s="63" t="s">
        <v>165</v>
      </c>
      <c r="L123" s="93"/>
      <c r="M123" s="91"/>
    </row>
    <row r="124" spans="1:13" s="58" customFormat="1" ht="30.75" customHeight="1">
      <c r="A124" s="56">
        <v>3.7</v>
      </c>
      <c r="B124" s="60" t="s">
        <v>16</v>
      </c>
      <c r="C124" s="56"/>
      <c r="D124" s="56"/>
      <c r="E124" s="56"/>
      <c r="F124" s="56"/>
      <c r="G124" s="56"/>
      <c r="H124" s="73"/>
      <c r="I124" s="63"/>
      <c r="J124" s="56"/>
      <c r="K124" s="56"/>
      <c r="L124" s="93"/>
      <c r="M124" s="91"/>
    </row>
    <row r="125" spans="1:13" s="58" customFormat="1" ht="30.75" customHeight="1">
      <c r="A125" s="56" t="s">
        <v>131</v>
      </c>
      <c r="B125" s="60" t="s">
        <v>188</v>
      </c>
      <c r="C125" s="56"/>
      <c r="D125" s="56"/>
      <c r="E125" s="56"/>
      <c r="F125" s="56"/>
      <c r="G125" s="56"/>
      <c r="H125" s="73"/>
      <c r="I125" s="63"/>
      <c r="J125" s="56"/>
      <c r="K125" s="56"/>
      <c r="L125" s="93"/>
      <c r="M125" s="91"/>
    </row>
    <row r="126" spans="1:13" s="58" customFormat="1" ht="78.75">
      <c r="A126" s="63"/>
      <c r="B126" s="66" t="s">
        <v>183</v>
      </c>
      <c r="C126" s="63" t="s">
        <v>50</v>
      </c>
      <c r="D126" s="67" t="s">
        <v>99</v>
      </c>
      <c r="E126" s="63">
        <v>11</v>
      </c>
      <c r="F126" s="63">
        <v>11</v>
      </c>
      <c r="G126" s="63">
        <f>1*0.6*E126</f>
        <v>6.6</v>
      </c>
      <c r="H126" s="66" t="s">
        <v>297</v>
      </c>
      <c r="I126" s="63" t="s">
        <v>165</v>
      </c>
      <c r="J126" s="63" t="s">
        <v>165</v>
      </c>
      <c r="K126" s="63" t="s">
        <v>165</v>
      </c>
      <c r="L126" s="93"/>
      <c r="M126" s="91"/>
    </row>
    <row r="127" spans="1:13" s="58" customFormat="1" ht="116.25" customHeight="1">
      <c r="A127" s="63"/>
      <c r="B127" s="67" t="s">
        <v>183</v>
      </c>
      <c r="C127" s="63" t="s">
        <v>50</v>
      </c>
      <c r="D127" s="67" t="s">
        <v>100</v>
      </c>
      <c r="E127" s="63">
        <v>3</v>
      </c>
      <c r="F127" s="63">
        <v>3</v>
      </c>
      <c r="G127" s="63">
        <f>1*E127</f>
        <v>3</v>
      </c>
      <c r="H127" s="66" t="s">
        <v>300</v>
      </c>
      <c r="I127" s="63" t="s">
        <v>165</v>
      </c>
      <c r="J127" s="63" t="s">
        <v>165</v>
      </c>
      <c r="K127" s="63" t="s">
        <v>165</v>
      </c>
      <c r="L127" s="93"/>
      <c r="M127" s="91"/>
    </row>
    <row r="128" spans="1:13" s="58" customFormat="1" ht="20.100000000000001" customHeight="1">
      <c r="A128" s="56" t="s">
        <v>132</v>
      </c>
      <c r="B128" s="60" t="s">
        <v>189</v>
      </c>
      <c r="C128" s="56"/>
      <c r="D128" s="56"/>
      <c r="E128" s="56"/>
      <c r="F128" s="56"/>
      <c r="G128" s="56"/>
      <c r="H128" s="60"/>
      <c r="I128" s="63"/>
      <c r="J128" s="56"/>
      <c r="K128" s="56"/>
      <c r="L128" s="93"/>
      <c r="M128" s="91"/>
    </row>
    <row r="129" spans="1:14" s="58" customFormat="1" ht="106.5" customHeight="1">
      <c r="A129" s="63"/>
      <c r="B129" s="67" t="s">
        <v>179</v>
      </c>
      <c r="C129" s="63" t="s">
        <v>50</v>
      </c>
      <c r="D129" s="67" t="s">
        <v>99</v>
      </c>
      <c r="E129" s="63">
        <v>11</v>
      </c>
      <c r="F129" s="63">
        <v>11</v>
      </c>
      <c r="G129" s="63">
        <f>1*0.6*E129</f>
        <v>6.6</v>
      </c>
      <c r="H129" s="66" t="s">
        <v>298</v>
      </c>
      <c r="I129" s="63" t="s">
        <v>165</v>
      </c>
      <c r="J129" s="63" t="s">
        <v>165</v>
      </c>
      <c r="K129" s="63" t="s">
        <v>165</v>
      </c>
      <c r="L129" s="93"/>
      <c r="M129" s="91"/>
    </row>
    <row r="130" spans="1:14" s="58" customFormat="1" ht="104.25" customHeight="1">
      <c r="A130" s="63"/>
      <c r="B130" s="67" t="s">
        <v>183</v>
      </c>
      <c r="C130" s="63" t="s">
        <v>50</v>
      </c>
      <c r="D130" s="67" t="s">
        <v>100</v>
      </c>
      <c r="E130" s="63">
        <v>2</v>
      </c>
      <c r="F130" s="63">
        <v>2</v>
      </c>
      <c r="G130" s="63">
        <f>1*E130</f>
        <v>2</v>
      </c>
      <c r="H130" s="66" t="s">
        <v>278</v>
      </c>
      <c r="I130" s="63" t="s">
        <v>165</v>
      </c>
      <c r="J130" s="63" t="s">
        <v>165</v>
      </c>
      <c r="K130" s="63" t="s">
        <v>165</v>
      </c>
      <c r="L130" s="93"/>
      <c r="M130" s="91"/>
    </row>
    <row r="131" spans="1:14" s="58" customFormat="1" ht="29.25" customHeight="1">
      <c r="A131" s="56" t="s">
        <v>133</v>
      </c>
      <c r="B131" s="60" t="s">
        <v>190</v>
      </c>
      <c r="C131" s="56"/>
      <c r="D131" s="56"/>
      <c r="E131" s="56"/>
      <c r="F131" s="56"/>
      <c r="G131" s="56"/>
      <c r="H131" s="60"/>
      <c r="I131" s="63"/>
      <c r="J131" s="56"/>
      <c r="K131" s="56"/>
      <c r="L131" s="65"/>
      <c r="M131" s="65"/>
    </row>
    <row r="132" spans="1:14" s="58" customFormat="1" ht="94.5">
      <c r="A132" s="63"/>
      <c r="B132" s="67" t="s">
        <v>179</v>
      </c>
      <c r="C132" s="63" t="s">
        <v>50</v>
      </c>
      <c r="D132" s="67" t="s">
        <v>99</v>
      </c>
      <c r="E132" s="63">
        <v>11</v>
      </c>
      <c r="F132" s="63">
        <v>11</v>
      </c>
      <c r="G132" s="63">
        <f>1*0.6*E132</f>
        <v>6.6</v>
      </c>
      <c r="H132" s="66" t="s">
        <v>299</v>
      </c>
      <c r="I132" s="63" t="s">
        <v>165</v>
      </c>
      <c r="J132" s="63" t="s">
        <v>165</v>
      </c>
      <c r="K132" s="63" t="s">
        <v>165</v>
      </c>
      <c r="L132" s="93" t="s">
        <v>247</v>
      </c>
      <c r="M132" s="91" t="s">
        <v>244</v>
      </c>
    </row>
    <row r="133" spans="1:14" s="58" customFormat="1" ht="132.75" customHeight="1">
      <c r="A133" s="63"/>
      <c r="B133" s="67" t="s">
        <v>183</v>
      </c>
      <c r="C133" s="63" t="s">
        <v>50</v>
      </c>
      <c r="D133" s="67" t="s">
        <v>100</v>
      </c>
      <c r="E133" s="63">
        <v>3</v>
      </c>
      <c r="F133" s="63">
        <v>3</v>
      </c>
      <c r="G133" s="63">
        <f>1*E133</f>
        <v>3</v>
      </c>
      <c r="H133" s="66" t="s">
        <v>301</v>
      </c>
      <c r="I133" s="63" t="s">
        <v>165</v>
      </c>
      <c r="J133" s="63" t="s">
        <v>165</v>
      </c>
      <c r="K133" s="63" t="s">
        <v>165</v>
      </c>
      <c r="L133" s="93"/>
      <c r="M133" s="91"/>
    </row>
    <row r="134" spans="1:14" s="58" customFormat="1" ht="27" customHeight="1">
      <c r="A134" s="56" t="s">
        <v>134</v>
      </c>
      <c r="B134" s="60" t="s">
        <v>191</v>
      </c>
      <c r="C134" s="56"/>
      <c r="D134" s="56"/>
      <c r="E134" s="56"/>
      <c r="F134" s="56"/>
      <c r="G134" s="56"/>
      <c r="H134" s="60"/>
      <c r="I134" s="63"/>
      <c r="J134" s="56"/>
      <c r="K134" s="56"/>
      <c r="L134" s="93"/>
      <c r="M134" s="91"/>
    </row>
    <row r="135" spans="1:14" s="58" customFormat="1" ht="117" customHeight="1">
      <c r="A135" s="63"/>
      <c r="B135" s="67" t="s">
        <v>179</v>
      </c>
      <c r="C135" s="63" t="s">
        <v>50</v>
      </c>
      <c r="D135" s="67" t="s">
        <v>99</v>
      </c>
      <c r="E135" s="63">
        <v>11</v>
      </c>
      <c r="F135" s="63">
        <v>11</v>
      </c>
      <c r="G135" s="63">
        <f>1*0.6*E135</f>
        <v>6.6</v>
      </c>
      <c r="H135" s="66" t="s">
        <v>279</v>
      </c>
      <c r="I135" s="63" t="s">
        <v>165</v>
      </c>
      <c r="J135" s="63" t="s">
        <v>165</v>
      </c>
      <c r="K135" s="63" t="s">
        <v>165</v>
      </c>
      <c r="L135" s="93"/>
      <c r="M135" s="91"/>
    </row>
    <row r="136" spans="1:14" s="58" customFormat="1" ht="159" customHeight="1">
      <c r="A136" s="63"/>
      <c r="B136" s="67" t="s">
        <v>183</v>
      </c>
      <c r="C136" s="63" t="s">
        <v>50</v>
      </c>
      <c r="D136" s="67" t="s">
        <v>100</v>
      </c>
      <c r="E136" s="63">
        <v>3</v>
      </c>
      <c r="F136" s="63">
        <v>3</v>
      </c>
      <c r="G136" s="63">
        <f>1*E136</f>
        <v>3</v>
      </c>
      <c r="H136" s="66" t="s">
        <v>280</v>
      </c>
      <c r="I136" s="63" t="s">
        <v>165</v>
      </c>
      <c r="J136" s="63" t="s">
        <v>165</v>
      </c>
      <c r="K136" s="63" t="s">
        <v>165</v>
      </c>
      <c r="L136" s="93"/>
      <c r="M136" s="91"/>
    </row>
    <row r="137" spans="1:14" s="58" customFormat="1" ht="15.75">
      <c r="A137" s="56" t="s">
        <v>135</v>
      </c>
      <c r="B137" s="60" t="s">
        <v>192</v>
      </c>
      <c r="C137" s="56"/>
      <c r="D137" s="56"/>
      <c r="E137" s="56"/>
      <c r="F137" s="56"/>
      <c r="G137" s="56"/>
      <c r="H137" s="60"/>
      <c r="I137" s="63"/>
      <c r="J137" s="56"/>
      <c r="K137" s="56"/>
      <c r="L137" s="93"/>
      <c r="M137" s="91"/>
    </row>
    <row r="138" spans="1:14" s="58" customFormat="1" ht="94.5">
      <c r="A138" s="63"/>
      <c r="B138" s="67" t="s">
        <v>179</v>
      </c>
      <c r="C138" s="63" t="s">
        <v>50</v>
      </c>
      <c r="D138" s="67" t="s">
        <v>99</v>
      </c>
      <c r="E138" s="63">
        <v>11</v>
      </c>
      <c r="F138" s="63">
        <v>11</v>
      </c>
      <c r="G138" s="63">
        <f>1*0.6*E138</f>
        <v>6.6</v>
      </c>
      <c r="H138" s="66" t="s">
        <v>281</v>
      </c>
      <c r="I138" s="63" t="s">
        <v>165</v>
      </c>
      <c r="J138" s="63" t="s">
        <v>165</v>
      </c>
      <c r="K138" s="63" t="s">
        <v>165</v>
      </c>
      <c r="L138" s="93"/>
      <c r="M138" s="91"/>
    </row>
    <row r="139" spans="1:14" s="58" customFormat="1" ht="106.5" customHeight="1">
      <c r="A139" s="63"/>
      <c r="B139" s="67" t="s">
        <v>183</v>
      </c>
      <c r="C139" s="63" t="s">
        <v>50</v>
      </c>
      <c r="D139" s="67" t="s">
        <v>100</v>
      </c>
      <c r="E139" s="63">
        <v>2</v>
      </c>
      <c r="F139" s="63">
        <v>2</v>
      </c>
      <c r="G139" s="63">
        <f>1*E139</f>
        <v>2</v>
      </c>
      <c r="H139" s="66" t="s">
        <v>282</v>
      </c>
      <c r="I139" s="63" t="s">
        <v>165</v>
      </c>
      <c r="J139" s="63" t="s">
        <v>165</v>
      </c>
      <c r="K139" s="63" t="s">
        <v>165</v>
      </c>
      <c r="L139" s="93"/>
      <c r="M139" s="91"/>
    </row>
    <row r="140" spans="1:14" s="58" customFormat="1" ht="21.75" customHeight="1">
      <c r="A140" s="56" t="s">
        <v>136</v>
      </c>
      <c r="B140" s="60" t="s">
        <v>193</v>
      </c>
      <c r="C140" s="56"/>
      <c r="D140" s="56"/>
      <c r="E140" s="56"/>
      <c r="F140" s="56"/>
      <c r="G140" s="56"/>
      <c r="H140" s="60"/>
      <c r="I140" s="63"/>
      <c r="J140" s="56"/>
      <c r="K140" s="56"/>
      <c r="L140" s="65"/>
      <c r="M140" s="65"/>
    </row>
    <row r="141" spans="1:14" s="58" customFormat="1" ht="108" customHeight="1">
      <c r="A141" s="63"/>
      <c r="B141" s="67" t="s">
        <v>179</v>
      </c>
      <c r="C141" s="63" t="s">
        <v>50</v>
      </c>
      <c r="D141" s="67" t="s">
        <v>99</v>
      </c>
      <c r="E141" s="63">
        <v>11</v>
      </c>
      <c r="F141" s="63">
        <v>11</v>
      </c>
      <c r="G141" s="63">
        <f>1*0.6*E141</f>
        <v>6.6</v>
      </c>
      <c r="H141" s="66" t="s">
        <v>302</v>
      </c>
      <c r="I141" s="63" t="s">
        <v>165</v>
      </c>
      <c r="J141" s="63" t="s">
        <v>165</v>
      </c>
      <c r="K141" s="63" t="s">
        <v>165</v>
      </c>
      <c r="L141" s="93" t="s">
        <v>248</v>
      </c>
      <c r="M141" s="91" t="s">
        <v>244</v>
      </c>
    </row>
    <row r="142" spans="1:14" s="58" customFormat="1" ht="126.75" customHeight="1">
      <c r="A142" s="63"/>
      <c r="B142" s="67" t="s">
        <v>183</v>
      </c>
      <c r="C142" s="63" t="s">
        <v>50</v>
      </c>
      <c r="D142" s="67" t="s">
        <v>100</v>
      </c>
      <c r="E142" s="63">
        <v>3</v>
      </c>
      <c r="F142" s="63">
        <v>3</v>
      </c>
      <c r="G142" s="63">
        <f>1*E142</f>
        <v>3</v>
      </c>
      <c r="H142" s="66" t="s">
        <v>283</v>
      </c>
      <c r="I142" s="63" t="s">
        <v>165</v>
      </c>
      <c r="J142" s="63" t="s">
        <v>165</v>
      </c>
      <c r="K142" s="63" t="s">
        <v>165</v>
      </c>
      <c r="L142" s="93"/>
      <c r="M142" s="91"/>
      <c r="N142" s="54"/>
    </row>
    <row r="143" spans="1:14" s="58" customFormat="1" ht="20.100000000000001" customHeight="1">
      <c r="A143" s="56">
        <v>3.8</v>
      </c>
      <c r="B143" s="60" t="s">
        <v>17</v>
      </c>
      <c r="C143" s="56"/>
      <c r="D143" s="56"/>
      <c r="E143" s="56"/>
      <c r="F143" s="56"/>
      <c r="G143" s="56"/>
      <c r="H143" s="73"/>
      <c r="I143" s="63"/>
      <c r="J143" s="56"/>
      <c r="K143" s="56"/>
      <c r="L143" s="93"/>
      <c r="M143" s="91"/>
    </row>
    <row r="144" spans="1:14" s="58" customFormat="1" ht="84" customHeight="1">
      <c r="A144" s="63"/>
      <c r="B144" s="67" t="s">
        <v>194</v>
      </c>
      <c r="C144" s="63" t="s">
        <v>50</v>
      </c>
      <c r="D144" s="67" t="s">
        <v>101</v>
      </c>
      <c r="E144" s="63">
        <v>2</v>
      </c>
      <c r="F144" s="63">
        <v>2</v>
      </c>
      <c r="G144" s="63">
        <f>7.6*E144</f>
        <v>15.2</v>
      </c>
      <c r="H144" s="66" t="s">
        <v>284</v>
      </c>
      <c r="I144" s="63" t="s">
        <v>165</v>
      </c>
      <c r="J144" s="63" t="s">
        <v>165</v>
      </c>
      <c r="K144" s="63" t="s">
        <v>165</v>
      </c>
      <c r="L144" s="93"/>
      <c r="M144" s="91"/>
    </row>
    <row r="145" spans="1:13" s="58" customFormat="1" ht="26.25" customHeight="1">
      <c r="A145" s="56">
        <v>3.9</v>
      </c>
      <c r="B145" s="60" t="s">
        <v>18</v>
      </c>
      <c r="C145" s="56"/>
      <c r="D145" s="56"/>
      <c r="E145" s="56"/>
      <c r="F145" s="56"/>
      <c r="G145" s="56"/>
      <c r="H145" s="73"/>
      <c r="I145" s="63"/>
      <c r="J145" s="56"/>
      <c r="K145" s="56"/>
      <c r="L145" s="93"/>
      <c r="M145" s="91"/>
    </row>
    <row r="146" spans="1:13" s="58" customFormat="1" ht="51.75" customHeight="1">
      <c r="A146" s="63"/>
      <c r="B146" s="67" t="s">
        <v>184</v>
      </c>
      <c r="C146" s="63" t="s">
        <v>50</v>
      </c>
      <c r="D146" s="67" t="s">
        <v>102</v>
      </c>
      <c r="E146" s="63">
        <v>2</v>
      </c>
      <c r="F146" s="63">
        <v>2</v>
      </c>
      <c r="G146" s="63">
        <f>1*E146</f>
        <v>2</v>
      </c>
      <c r="H146" s="66" t="s">
        <v>285</v>
      </c>
      <c r="I146" s="63" t="s">
        <v>165</v>
      </c>
      <c r="J146" s="63" t="s">
        <v>165</v>
      </c>
      <c r="K146" s="63" t="s">
        <v>165</v>
      </c>
      <c r="L146" s="93"/>
      <c r="M146" s="91"/>
    </row>
    <row r="147" spans="1:13" s="58" customFormat="1" ht="51.75" customHeight="1">
      <c r="A147" s="63"/>
      <c r="B147" s="67" t="s">
        <v>185</v>
      </c>
      <c r="C147" s="63" t="s">
        <v>50</v>
      </c>
      <c r="D147" s="67" t="s">
        <v>103</v>
      </c>
      <c r="E147" s="63">
        <v>2</v>
      </c>
      <c r="F147" s="63">
        <v>2</v>
      </c>
      <c r="G147" s="63">
        <f>1*E147</f>
        <v>2</v>
      </c>
      <c r="H147" s="66" t="s">
        <v>286</v>
      </c>
      <c r="I147" s="63" t="s">
        <v>165</v>
      </c>
      <c r="J147" s="63" t="s">
        <v>165</v>
      </c>
      <c r="K147" s="63" t="s">
        <v>165</v>
      </c>
      <c r="L147" s="93"/>
      <c r="M147" s="91"/>
    </row>
    <row r="148" spans="1:13" s="58" customFormat="1" ht="51.75" customHeight="1">
      <c r="A148" s="63"/>
      <c r="B148" s="67" t="s">
        <v>186</v>
      </c>
      <c r="C148" s="63" t="s">
        <v>50</v>
      </c>
      <c r="D148" s="67" t="s">
        <v>100</v>
      </c>
      <c r="E148" s="63">
        <v>2</v>
      </c>
      <c r="F148" s="63">
        <v>2</v>
      </c>
      <c r="G148" s="63">
        <f>1*E148</f>
        <v>2</v>
      </c>
      <c r="H148" s="66" t="s">
        <v>287</v>
      </c>
      <c r="I148" s="63" t="s">
        <v>165</v>
      </c>
      <c r="J148" s="63" t="s">
        <v>165</v>
      </c>
      <c r="K148" s="63" t="s">
        <v>165</v>
      </c>
      <c r="L148" s="93"/>
      <c r="M148" s="91"/>
    </row>
    <row r="149" spans="1:13" s="58" customFormat="1" ht="25.5" customHeight="1">
      <c r="A149" s="75">
        <v>3.1</v>
      </c>
      <c r="B149" s="60" t="s">
        <v>19</v>
      </c>
      <c r="C149" s="56"/>
      <c r="D149" s="56"/>
      <c r="E149" s="56"/>
      <c r="F149" s="56"/>
      <c r="G149" s="56"/>
      <c r="H149" s="73"/>
      <c r="I149" s="63"/>
      <c r="J149" s="56"/>
      <c r="K149" s="56"/>
      <c r="L149" s="93"/>
      <c r="M149" s="91"/>
    </row>
    <row r="150" spans="1:13" s="58" customFormat="1" ht="42.75" customHeight="1">
      <c r="A150" s="76"/>
      <c r="B150" s="67" t="s">
        <v>173</v>
      </c>
      <c r="C150" s="63" t="s">
        <v>50</v>
      </c>
      <c r="D150" s="67" t="s">
        <v>104</v>
      </c>
      <c r="E150" s="63">
        <v>4</v>
      </c>
      <c r="F150" s="63">
        <v>4</v>
      </c>
      <c r="G150" s="92">
        <f>17.8*E150</f>
        <v>71.2</v>
      </c>
      <c r="H150" s="91" t="s">
        <v>288</v>
      </c>
      <c r="I150" s="63" t="s">
        <v>165</v>
      </c>
      <c r="J150" s="63" t="s">
        <v>165</v>
      </c>
      <c r="K150" s="63" t="s">
        <v>165</v>
      </c>
      <c r="L150" s="93"/>
      <c r="M150" s="91"/>
    </row>
    <row r="151" spans="1:13" s="58" customFormat="1" ht="42.75" customHeight="1">
      <c r="A151" s="76"/>
      <c r="B151" s="67" t="s">
        <v>171</v>
      </c>
      <c r="C151" s="63" t="s">
        <v>50</v>
      </c>
      <c r="D151" s="67" t="s">
        <v>105</v>
      </c>
      <c r="E151" s="63"/>
      <c r="F151" s="63">
        <v>4</v>
      </c>
      <c r="G151" s="92"/>
      <c r="H151" s="91"/>
      <c r="I151" s="63" t="s">
        <v>165</v>
      </c>
      <c r="J151" s="63" t="s">
        <v>165</v>
      </c>
      <c r="K151" s="63" t="s">
        <v>165</v>
      </c>
      <c r="L151" s="93"/>
      <c r="M151" s="91"/>
    </row>
    <row r="152" spans="1:13" s="58" customFormat="1" ht="42.75" customHeight="1">
      <c r="A152" s="76"/>
      <c r="B152" s="67" t="s">
        <v>174</v>
      </c>
      <c r="C152" s="63" t="s">
        <v>50</v>
      </c>
      <c r="D152" s="67" t="s">
        <v>106</v>
      </c>
      <c r="E152" s="63"/>
      <c r="F152" s="63">
        <v>4</v>
      </c>
      <c r="G152" s="92"/>
      <c r="H152" s="91"/>
      <c r="I152" s="63" t="s">
        <v>165</v>
      </c>
      <c r="J152" s="63" t="s">
        <v>165</v>
      </c>
      <c r="K152" s="63" t="s">
        <v>165</v>
      </c>
      <c r="L152" s="93"/>
      <c r="M152" s="91"/>
    </row>
    <row r="153" spans="1:13" s="58" customFormat="1" ht="42.75" customHeight="1">
      <c r="A153" s="76"/>
      <c r="B153" s="67" t="s">
        <v>175</v>
      </c>
      <c r="C153" s="63" t="s">
        <v>50</v>
      </c>
      <c r="D153" s="67" t="s">
        <v>107</v>
      </c>
      <c r="E153" s="63"/>
      <c r="F153" s="63">
        <v>4</v>
      </c>
      <c r="G153" s="92"/>
      <c r="H153" s="91"/>
      <c r="I153" s="63" t="s">
        <v>165</v>
      </c>
      <c r="J153" s="63" t="s">
        <v>165</v>
      </c>
      <c r="K153" s="63" t="s">
        <v>165</v>
      </c>
      <c r="L153" s="93"/>
      <c r="M153" s="91"/>
    </row>
    <row r="154" spans="1:13" s="58" customFormat="1" ht="71.25" customHeight="1">
      <c r="A154" s="75">
        <v>3.11</v>
      </c>
      <c r="B154" s="60" t="s">
        <v>20</v>
      </c>
      <c r="C154" s="56"/>
      <c r="D154" s="56"/>
      <c r="E154" s="56"/>
      <c r="F154" s="56"/>
      <c r="G154" s="56"/>
      <c r="H154" s="73"/>
      <c r="I154" s="63"/>
      <c r="J154" s="56"/>
      <c r="K154" s="56"/>
      <c r="L154" s="93" t="s">
        <v>248</v>
      </c>
      <c r="M154" s="91" t="s">
        <v>244</v>
      </c>
    </row>
    <row r="155" spans="1:13" s="58" customFormat="1" ht="79.5" customHeight="1">
      <c r="A155" s="63"/>
      <c r="B155" s="67" t="s">
        <v>179</v>
      </c>
      <c r="C155" s="63" t="s">
        <v>50</v>
      </c>
      <c r="D155" s="67" t="s">
        <v>108</v>
      </c>
      <c r="E155" s="63">
        <v>8</v>
      </c>
      <c r="F155" s="63">
        <v>8</v>
      </c>
      <c r="G155" s="63">
        <f>1*0.45*E155</f>
        <v>3.6</v>
      </c>
      <c r="H155" s="66" t="s">
        <v>289</v>
      </c>
      <c r="I155" s="63" t="s">
        <v>165</v>
      </c>
      <c r="J155" s="63" t="s">
        <v>165</v>
      </c>
      <c r="K155" s="63" t="s">
        <v>165</v>
      </c>
      <c r="L155" s="93"/>
      <c r="M155" s="91"/>
    </row>
    <row r="156" spans="1:13" s="58" customFormat="1" ht="188.25" customHeight="1">
      <c r="A156" s="63"/>
      <c r="B156" s="67" t="s">
        <v>180</v>
      </c>
      <c r="C156" s="63" t="s">
        <v>50</v>
      </c>
      <c r="D156" s="67" t="s">
        <v>109</v>
      </c>
      <c r="E156" s="63">
        <f>24-E112-E103</f>
        <v>19</v>
      </c>
      <c r="F156" s="63">
        <v>19</v>
      </c>
      <c r="G156" s="63">
        <f>E156*0.11</f>
        <v>2.09</v>
      </c>
      <c r="H156" s="66" t="s">
        <v>292</v>
      </c>
      <c r="I156" s="63" t="s">
        <v>165</v>
      </c>
      <c r="J156" s="63" t="s">
        <v>165</v>
      </c>
      <c r="K156" s="63" t="s">
        <v>165</v>
      </c>
      <c r="L156" s="93"/>
      <c r="M156" s="91"/>
    </row>
    <row r="157" spans="1:13" s="72" customFormat="1" ht="124.5" customHeight="1">
      <c r="A157" s="56"/>
      <c r="B157" s="60" t="s">
        <v>290</v>
      </c>
      <c r="C157" s="56"/>
      <c r="D157" s="60"/>
      <c r="E157" s="56"/>
      <c r="F157" s="56">
        <f>SUM(F38:F156)</f>
        <v>314</v>
      </c>
      <c r="G157" s="56"/>
      <c r="H157" s="57"/>
      <c r="I157" s="56"/>
      <c r="J157" s="56"/>
      <c r="K157" s="56"/>
      <c r="L157" s="93"/>
      <c r="M157" s="91"/>
    </row>
    <row r="158" spans="1:13" s="58" customFormat="1" ht="15.75">
      <c r="A158" s="77"/>
      <c r="C158" s="77"/>
      <c r="D158" s="77"/>
      <c r="E158" s="77"/>
      <c r="F158" s="77"/>
      <c r="G158" s="77"/>
      <c r="I158" s="77"/>
      <c r="J158" s="77"/>
      <c r="K158" s="77"/>
      <c r="L158" s="74"/>
      <c r="M158" s="74"/>
    </row>
    <row r="159" spans="1:13" s="80" customFormat="1" ht="51" customHeight="1">
      <c r="A159" s="78"/>
      <c r="B159" s="97"/>
      <c r="C159" s="97"/>
      <c r="D159" s="97"/>
      <c r="E159" s="79"/>
      <c r="F159" s="79"/>
      <c r="G159" s="79"/>
      <c r="H159" s="79"/>
      <c r="I159" s="79"/>
      <c r="J159" s="79"/>
      <c r="K159" s="97" t="s">
        <v>303</v>
      </c>
      <c r="L159" s="97"/>
      <c r="M159" s="97"/>
    </row>
    <row r="160" spans="1:13" s="80" customFormat="1" ht="22.5">
      <c r="A160" s="78"/>
      <c r="C160" s="78"/>
      <c r="D160" s="78"/>
      <c r="E160" s="78"/>
      <c r="F160" s="78"/>
      <c r="G160" s="78"/>
      <c r="I160" s="78"/>
      <c r="J160" s="78"/>
      <c r="K160" s="78"/>
      <c r="L160" s="81"/>
      <c r="M160" s="81"/>
    </row>
    <row r="161" spans="1:13" s="80" customFormat="1" ht="22.5">
      <c r="A161" s="78"/>
      <c r="C161" s="78"/>
      <c r="D161" s="78"/>
      <c r="E161" s="78"/>
      <c r="F161" s="78"/>
      <c r="G161" s="78"/>
      <c r="I161" s="78"/>
      <c r="J161" s="78"/>
      <c r="K161" s="78"/>
      <c r="L161" s="81"/>
      <c r="M161" s="81"/>
    </row>
    <row r="162" spans="1:13" s="80" customFormat="1" ht="22.5">
      <c r="A162" s="78"/>
      <c r="C162" s="78"/>
      <c r="D162" s="78"/>
      <c r="E162" s="78"/>
      <c r="F162" s="78"/>
      <c r="G162" s="78"/>
      <c r="I162" s="78"/>
      <c r="J162" s="78"/>
      <c r="K162" s="78"/>
      <c r="L162" s="81"/>
      <c r="M162" s="81"/>
    </row>
    <row r="163" spans="1:13" s="80" customFormat="1" ht="22.5">
      <c r="A163" s="78"/>
      <c r="C163" s="78"/>
      <c r="D163" s="78"/>
      <c r="E163" s="78"/>
      <c r="F163" s="78"/>
      <c r="G163" s="78"/>
      <c r="I163" s="78"/>
      <c r="J163" s="78"/>
      <c r="K163" s="78"/>
      <c r="L163" s="81"/>
      <c r="M163" s="81"/>
    </row>
    <row r="164" spans="1:13" s="80" customFormat="1" ht="22.5">
      <c r="A164" s="78"/>
      <c r="C164" s="78"/>
      <c r="D164" s="78"/>
      <c r="E164" s="78"/>
      <c r="F164" s="78"/>
      <c r="G164" s="78"/>
      <c r="I164" s="78"/>
      <c r="J164" s="78"/>
      <c r="K164" s="78"/>
      <c r="L164" s="81"/>
      <c r="M164" s="81"/>
    </row>
    <row r="165" spans="1:13" s="80" customFormat="1" ht="51" customHeight="1">
      <c r="A165" s="78"/>
      <c r="B165" s="97"/>
      <c r="C165" s="97"/>
      <c r="D165" s="97"/>
      <c r="E165" s="79"/>
      <c r="F165" s="79"/>
      <c r="G165" s="79"/>
      <c r="H165" s="79"/>
      <c r="I165" s="79"/>
      <c r="J165" s="79"/>
      <c r="K165" s="79"/>
      <c r="L165" s="79"/>
      <c r="M165" s="79"/>
    </row>
  </sheetData>
  <mergeCells count="38">
    <mergeCell ref="B165:D165"/>
    <mergeCell ref="L132:L139"/>
    <mergeCell ref="H150:H153"/>
    <mergeCell ref="K159:M159"/>
    <mergeCell ref="M141:M153"/>
    <mergeCell ref="L154:L157"/>
    <mergeCell ref="M154:M157"/>
    <mergeCell ref="B159:D159"/>
    <mergeCell ref="A1:M1"/>
    <mergeCell ref="L37:L58"/>
    <mergeCell ref="M37:M58"/>
    <mergeCell ref="L59:L73"/>
    <mergeCell ref="M59:M73"/>
    <mergeCell ref="H38:H39"/>
    <mergeCell ref="H41:H42"/>
    <mergeCell ref="H44:H46"/>
    <mergeCell ref="H48:H54"/>
    <mergeCell ref="H75:H83"/>
    <mergeCell ref="B36:L36"/>
    <mergeCell ref="L75:L83"/>
    <mergeCell ref="L85:L90"/>
    <mergeCell ref="L91:L109"/>
    <mergeCell ref="M75:M83"/>
    <mergeCell ref="E92:E98"/>
    <mergeCell ref="E86:E90"/>
    <mergeCell ref="G150:G153"/>
    <mergeCell ref="L110:L119"/>
    <mergeCell ref="G92:G98"/>
    <mergeCell ref="G86:G90"/>
    <mergeCell ref="L120:L130"/>
    <mergeCell ref="M110:M119"/>
    <mergeCell ref="M120:M130"/>
    <mergeCell ref="M85:M90"/>
    <mergeCell ref="M91:M109"/>
    <mergeCell ref="M132:M139"/>
    <mergeCell ref="L141:L153"/>
    <mergeCell ref="H86:H90"/>
    <mergeCell ref="H92:H98"/>
  </mergeCells>
  <phoneticPr fontId="1" type="noConversion"/>
  <pageMargins left="0.7" right="0.25" top="0.75" bottom="0.75" header="0.3" footer="0.3"/>
  <pageSetup paperSize="9" scale="58" fitToHeight="0" orientation="landscape" r:id="rId1"/>
  <headerFooter>
    <oddFooter>Page &amp;P</oddFooter>
  </headerFooter>
  <rowBreaks count="12" manualBreakCount="12">
    <brk id="12" max="14" man="1"/>
    <brk id="21" max="14" man="1"/>
    <brk id="26" max="14" man="1"/>
    <brk id="35" max="12" man="1"/>
    <brk id="58" max="12" man="1"/>
    <brk id="73" max="14" man="1"/>
    <brk id="90" max="14" man="1"/>
    <brk id="109" max="14" man="1"/>
    <brk id="119" max="14" man="1"/>
    <brk id="130" max="14" man="1"/>
    <brk id="139" max="14" man="1"/>
    <brk id="153"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162"/>
  <sheetViews>
    <sheetView view="pageBreakPreview" zoomScale="85" zoomScaleNormal="70" zoomScaleSheetLayoutView="85" workbookViewId="0">
      <selection sqref="A1:K1"/>
    </sheetView>
  </sheetViews>
  <sheetFormatPr defaultColWidth="9" defaultRowHeight="18.75"/>
  <cols>
    <col min="1" max="1" width="11.42578125" style="12" customWidth="1"/>
    <col min="2" max="2" width="59.85546875" style="2" customWidth="1"/>
    <col min="3" max="3" width="12.28515625" style="13" customWidth="1"/>
    <col min="4" max="4" width="13.5703125" style="13" customWidth="1"/>
    <col min="5" max="5" width="14.28515625" style="2" hidden="1" customWidth="1"/>
    <col min="6" max="6" width="27.85546875" style="2" hidden="1" customWidth="1"/>
    <col min="7" max="7" width="14.28515625" style="2" hidden="1" customWidth="1"/>
    <col min="8" max="8" width="19.42578125" style="13" customWidth="1"/>
    <col min="9" max="9" width="16.7109375" style="2" hidden="1" customWidth="1"/>
    <col min="10" max="10" width="14.5703125" style="2" hidden="1" customWidth="1"/>
    <col min="11" max="11" width="21.85546875" style="2" customWidth="1"/>
    <col min="12" max="16384" width="9" style="2"/>
  </cols>
  <sheetData>
    <row r="1" spans="1:11" s="1" customFormat="1" ht="52.5" customHeight="1">
      <c r="A1" s="89" t="s">
        <v>308</v>
      </c>
      <c r="B1" s="89"/>
      <c r="C1" s="89"/>
      <c r="D1" s="89"/>
      <c r="E1" s="89"/>
      <c r="F1" s="89"/>
      <c r="G1" s="89"/>
      <c r="H1" s="89"/>
      <c r="I1" s="89"/>
      <c r="J1" s="89"/>
      <c r="K1" s="89"/>
    </row>
    <row r="2" spans="1:11" s="1" customFormat="1" ht="25.5" customHeight="1">
      <c r="A2" s="90"/>
      <c r="B2" s="90"/>
      <c r="C2" s="90"/>
      <c r="D2" s="90"/>
      <c r="E2" s="90"/>
      <c r="F2" s="90"/>
      <c r="G2" s="90"/>
      <c r="H2" s="90"/>
      <c r="I2" s="90"/>
      <c r="J2" s="90"/>
      <c r="K2" s="90"/>
    </row>
    <row r="3" spans="1:11" ht="56.25" customHeight="1">
      <c r="A3" s="5" t="s">
        <v>159</v>
      </c>
      <c r="B3" s="5" t="s">
        <v>31</v>
      </c>
      <c r="C3" s="5" t="s">
        <v>32</v>
      </c>
      <c r="D3" s="20" t="s">
        <v>151</v>
      </c>
      <c r="E3" s="5" t="s">
        <v>150</v>
      </c>
      <c r="F3" s="5" t="s">
        <v>152</v>
      </c>
      <c r="G3" s="5" t="s">
        <v>153</v>
      </c>
      <c r="H3" s="20" t="s">
        <v>225</v>
      </c>
      <c r="I3" s="20" t="s">
        <v>155</v>
      </c>
      <c r="J3" s="20" t="s">
        <v>156</v>
      </c>
      <c r="K3" s="5" t="s">
        <v>33</v>
      </c>
    </row>
    <row r="4" spans="1:11" ht="25.5" customHeight="1">
      <c r="A4" s="5" t="s">
        <v>226</v>
      </c>
      <c r="B4" s="5" t="s">
        <v>227</v>
      </c>
      <c r="C4" s="5" t="s">
        <v>228</v>
      </c>
      <c r="D4" s="20" t="s">
        <v>229</v>
      </c>
      <c r="E4" s="5"/>
      <c r="F4" s="5"/>
      <c r="G4" s="5"/>
      <c r="H4" s="20" t="s">
        <v>230</v>
      </c>
      <c r="I4" s="20"/>
      <c r="J4" s="20"/>
      <c r="K4" s="5" t="s">
        <v>231</v>
      </c>
    </row>
    <row r="5" spans="1:11" ht="32.25" customHeight="1">
      <c r="A5" s="5" t="s">
        <v>160</v>
      </c>
      <c r="B5" s="5"/>
      <c r="C5" s="5"/>
      <c r="D5" s="20"/>
      <c r="E5" s="5"/>
      <c r="F5" s="5"/>
      <c r="G5" s="5"/>
      <c r="H5" s="20"/>
      <c r="I5" s="20"/>
      <c r="J5" s="20"/>
      <c r="K5" s="5"/>
    </row>
    <row r="6" spans="1:11" ht="24" customHeight="1">
      <c r="A6" s="3" t="s">
        <v>4</v>
      </c>
      <c r="B6" s="4" t="s">
        <v>10</v>
      </c>
      <c r="C6" s="5"/>
      <c r="D6" s="5"/>
      <c r="E6" s="4"/>
      <c r="F6" s="4"/>
      <c r="G6" s="4"/>
      <c r="H6" s="5"/>
      <c r="I6" s="4"/>
      <c r="J6" s="4"/>
      <c r="K6" s="4"/>
    </row>
    <row r="7" spans="1:11" ht="24.75" customHeight="1">
      <c r="A7" s="3" t="s">
        <v>26</v>
      </c>
      <c r="B7" s="4" t="s">
        <v>144</v>
      </c>
      <c r="C7" s="5"/>
      <c r="D7" s="5"/>
      <c r="E7" s="4"/>
      <c r="F7" s="4"/>
      <c r="G7" s="4"/>
      <c r="H7" s="5"/>
      <c r="I7" s="4"/>
      <c r="J7" s="4"/>
      <c r="K7" s="4"/>
    </row>
    <row r="8" spans="1:11">
      <c r="A8" s="6"/>
      <c r="B8" s="6" t="s">
        <v>41</v>
      </c>
      <c r="C8" s="8" t="s">
        <v>34</v>
      </c>
      <c r="D8" s="8">
        <v>9</v>
      </c>
      <c r="E8" s="7"/>
      <c r="F8" s="7"/>
      <c r="G8" s="7"/>
      <c r="H8" s="8">
        <v>2</v>
      </c>
      <c r="I8" s="7"/>
      <c r="J8" s="7"/>
      <c r="K8" s="4"/>
    </row>
    <row r="9" spans="1:11">
      <c r="A9" s="6"/>
      <c r="B9" s="6" t="s">
        <v>42</v>
      </c>
      <c r="C9" s="8" t="s">
        <v>34</v>
      </c>
      <c r="D9" s="8">
        <v>24</v>
      </c>
      <c r="E9" s="7"/>
      <c r="F9" s="7"/>
      <c r="G9" s="7"/>
      <c r="H9" s="8">
        <v>2</v>
      </c>
      <c r="I9" s="7"/>
      <c r="J9" s="7"/>
      <c r="K9" s="4"/>
    </row>
    <row r="10" spans="1:11" ht="18.75" hidden="1" customHeight="1">
      <c r="A10" s="6"/>
      <c r="B10" s="6" t="s">
        <v>23</v>
      </c>
      <c r="C10" s="8" t="s">
        <v>35</v>
      </c>
      <c r="D10" s="8">
        <v>158</v>
      </c>
      <c r="E10" s="7"/>
      <c r="F10" s="7"/>
      <c r="G10" s="7"/>
      <c r="H10" s="8"/>
      <c r="I10" s="7"/>
      <c r="J10" s="7"/>
      <c r="K10" s="4"/>
    </row>
    <row r="11" spans="1:11" ht="18.75" hidden="1" customHeight="1">
      <c r="A11" s="6"/>
      <c r="B11" s="6" t="s">
        <v>24</v>
      </c>
      <c r="C11" s="8" t="s">
        <v>35</v>
      </c>
      <c r="D11" s="8">
        <f>600-D10</f>
        <v>442</v>
      </c>
      <c r="E11" s="7"/>
      <c r="F11" s="7"/>
      <c r="G11" s="7"/>
      <c r="H11" s="8"/>
      <c r="I11" s="7"/>
      <c r="J11" s="7"/>
      <c r="K11" s="4"/>
    </row>
    <row r="12" spans="1:11" ht="24" customHeight="1">
      <c r="A12" s="3" t="s">
        <v>27</v>
      </c>
      <c r="B12" s="3" t="s">
        <v>145</v>
      </c>
      <c r="C12" s="5"/>
      <c r="D12" s="5"/>
      <c r="E12" s="4"/>
      <c r="F12" s="4"/>
      <c r="G12" s="4"/>
      <c r="H12" s="5"/>
      <c r="I12" s="4"/>
      <c r="J12" s="4"/>
      <c r="K12" s="4"/>
    </row>
    <row r="13" spans="1:11">
      <c r="A13" s="6"/>
      <c r="B13" s="6" t="s">
        <v>2</v>
      </c>
      <c r="C13" s="8" t="s">
        <v>34</v>
      </c>
      <c r="D13" s="8">
        <v>21</v>
      </c>
      <c r="E13" s="7"/>
      <c r="F13" s="7"/>
      <c r="G13" s="7"/>
      <c r="H13" s="8">
        <v>2</v>
      </c>
      <c r="I13" s="7"/>
      <c r="J13" s="7"/>
      <c r="K13" s="4"/>
    </row>
    <row r="14" spans="1:11" ht="18.75" hidden="1" customHeight="1">
      <c r="A14" s="6"/>
      <c r="B14" s="6" t="s">
        <v>25</v>
      </c>
      <c r="C14" s="8" t="s">
        <v>35</v>
      </c>
      <c r="D14" s="8">
        <v>99</v>
      </c>
      <c r="E14" s="7"/>
      <c r="F14" s="7"/>
      <c r="G14" s="7"/>
      <c r="H14" s="8"/>
      <c r="I14" s="7"/>
      <c r="J14" s="7"/>
      <c r="K14" s="4"/>
    </row>
    <row r="15" spans="1:11" ht="24.75" customHeight="1">
      <c r="A15" s="3" t="s">
        <v>28</v>
      </c>
      <c r="B15" s="3" t="s">
        <v>21</v>
      </c>
      <c r="C15" s="5"/>
      <c r="D15" s="5"/>
      <c r="E15" s="4"/>
      <c r="F15" s="4"/>
      <c r="G15" s="4"/>
      <c r="H15" s="5"/>
      <c r="I15" s="4"/>
      <c r="J15" s="4"/>
      <c r="K15" s="4"/>
    </row>
    <row r="16" spans="1:11">
      <c r="A16" s="6"/>
      <c r="B16" s="6" t="s">
        <v>42</v>
      </c>
      <c r="C16" s="8" t="s">
        <v>34</v>
      </c>
      <c r="D16" s="8">
        <v>15</v>
      </c>
      <c r="E16" s="7"/>
      <c r="F16" s="7"/>
      <c r="G16" s="7"/>
      <c r="H16" s="8">
        <v>2</v>
      </c>
      <c r="I16" s="7"/>
      <c r="J16" s="7"/>
      <c r="K16" s="4"/>
    </row>
    <row r="17" spans="1:11" ht="18.75" hidden="1" customHeight="1">
      <c r="A17" s="6"/>
      <c r="B17" s="6" t="s">
        <v>23</v>
      </c>
      <c r="C17" s="8" t="s">
        <v>35</v>
      </c>
      <c r="D17" s="8">
        <v>12</v>
      </c>
      <c r="E17" s="7"/>
      <c r="F17" s="7"/>
      <c r="G17" s="7"/>
      <c r="H17" s="8">
        <v>2</v>
      </c>
      <c r="I17" s="7"/>
      <c r="J17" s="7"/>
      <c r="K17" s="4"/>
    </row>
    <row r="18" spans="1:11">
      <c r="A18" s="6"/>
      <c r="B18" s="6" t="s">
        <v>149</v>
      </c>
      <c r="C18" s="8" t="s">
        <v>34</v>
      </c>
      <c r="D18" s="8">
        <v>5</v>
      </c>
      <c r="E18" s="7"/>
      <c r="F18" s="7"/>
      <c r="G18" s="7"/>
      <c r="H18" s="8">
        <v>2</v>
      </c>
      <c r="I18" s="7"/>
      <c r="J18" s="7"/>
      <c r="K18" s="4"/>
    </row>
    <row r="19" spans="1:11">
      <c r="A19" s="6"/>
      <c r="B19" s="6" t="s">
        <v>41</v>
      </c>
      <c r="C19" s="8" t="s">
        <v>34</v>
      </c>
      <c r="D19" s="8">
        <v>7</v>
      </c>
      <c r="E19" s="7"/>
      <c r="F19" s="7"/>
      <c r="G19" s="7"/>
      <c r="H19" s="8">
        <v>2</v>
      </c>
      <c r="I19" s="7"/>
      <c r="J19" s="7"/>
      <c r="K19" s="4"/>
    </row>
    <row r="20" spans="1:11" ht="27" customHeight="1">
      <c r="A20" s="3" t="s">
        <v>29</v>
      </c>
      <c r="B20" s="4" t="s">
        <v>146</v>
      </c>
      <c r="C20" s="5"/>
      <c r="D20" s="5"/>
      <c r="E20" s="4"/>
      <c r="F20" s="4"/>
      <c r="G20" s="4"/>
      <c r="H20" s="5"/>
      <c r="I20" s="4"/>
      <c r="J20" s="4"/>
      <c r="K20" s="4"/>
    </row>
    <row r="21" spans="1:11">
      <c r="A21" s="3"/>
      <c r="B21" s="4" t="s">
        <v>43</v>
      </c>
      <c r="C21" s="5"/>
      <c r="D21" s="5"/>
      <c r="E21" s="4"/>
      <c r="F21" s="4"/>
      <c r="G21" s="4"/>
      <c r="H21" s="5"/>
      <c r="I21" s="4"/>
      <c r="J21" s="4"/>
      <c r="K21" s="4"/>
    </row>
    <row r="22" spans="1:11" ht="18.75" hidden="1" customHeight="1">
      <c r="A22" s="6"/>
      <c r="B22" s="6" t="s">
        <v>45</v>
      </c>
      <c r="C22" s="8" t="s">
        <v>34</v>
      </c>
      <c r="D22" s="8">
        <v>23</v>
      </c>
      <c r="E22" s="7"/>
      <c r="F22" s="7"/>
      <c r="G22" s="7"/>
      <c r="H22" s="8"/>
      <c r="I22" s="7"/>
      <c r="J22" s="7"/>
      <c r="K22" s="4"/>
    </row>
    <row r="23" spans="1:11">
      <c r="A23" s="6"/>
      <c r="B23" s="6" t="s">
        <v>42</v>
      </c>
      <c r="C23" s="8" t="s">
        <v>34</v>
      </c>
      <c r="D23" s="8">
        <v>8</v>
      </c>
      <c r="E23" s="7"/>
      <c r="F23" s="7"/>
      <c r="G23" s="7"/>
      <c r="H23" s="8">
        <v>2</v>
      </c>
      <c r="I23" s="7"/>
      <c r="J23" s="7"/>
      <c r="K23" s="4"/>
    </row>
    <row r="24" spans="1:11" ht="18.75" hidden="1" customHeight="1">
      <c r="A24" s="6"/>
      <c r="B24" s="6" t="s">
        <v>23</v>
      </c>
      <c r="C24" s="8" t="s">
        <v>35</v>
      </c>
      <c r="D24" s="8">
        <v>110</v>
      </c>
      <c r="E24" s="7"/>
      <c r="F24" s="7"/>
      <c r="G24" s="7"/>
      <c r="H24" s="8"/>
      <c r="I24" s="7"/>
      <c r="J24" s="7"/>
      <c r="K24" s="4"/>
    </row>
    <row r="25" spans="1:11">
      <c r="A25" s="6"/>
      <c r="B25" s="4" t="s">
        <v>44</v>
      </c>
      <c r="C25" s="5"/>
      <c r="D25" s="8"/>
      <c r="E25" s="7"/>
      <c r="F25" s="7"/>
      <c r="G25" s="7"/>
      <c r="H25" s="8"/>
      <c r="I25" s="7"/>
      <c r="J25" s="7"/>
      <c r="K25" s="4"/>
    </row>
    <row r="26" spans="1:11" ht="18.75" hidden="1" customHeight="1">
      <c r="A26" s="6"/>
      <c r="B26" s="6" t="s">
        <v>45</v>
      </c>
      <c r="C26" s="8" t="s">
        <v>34</v>
      </c>
      <c r="D26" s="8">
        <v>10</v>
      </c>
      <c r="E26" s="7"/>
      <c r="F26" s="7"/>
      <c r="G26" s="7"/>
      <c r="H26" s="8"/>
      <c r="I26" s="7"/>
      <c r="J26" s="7"/>
      <c r="K26" s="4"/>
    </row>
    <row r="27" spans="1:11">
      <c r="A27" s="6"/>
      <c r="B27" s="6" t="s">
        <v>42</v>
      </c>
      <c r="C27" s="8" t="s">
        <v>34</v>
      </c>
      <c r="D27" s="8">
        <v>10</v>
      </c>
      <c r="E27" s="7"/>
      <c r="F27" s="7"/>
      <c r="G27" s="7"/>
      <c r="H27" s="8">
        <v>2</v>
      </c>
      <c r="I27" s="7"/>
      <c r="J27" s="7"/>
      <c r="K27" s="4"/>
    </row>
    <row r="28" spans="1:11" ht="18.75" hidden="1" customHeight="1">
      <c r="A28" s="6"/>
      <c r="B28" s="6" t="s">
        <v>23</v>
      </c>
      <c r="C28" s="8" t="s">
        <v>35</v>
      </c>
      <c r="D28" s="8">
        <v>208</v>
      </c>
      <c r="E28" s="7"/>
      <c r="F28" s="7"/>
      <c r="G28" s="7"/>
      <c r="H28" s="8"/>
      <c r="I28" s="7"/>
      <c r="J28" s="7"/>
      <c r="K28" s="4"/>
    </row>
    <row r="29" spans="1:11" ht="25.5" customHeight="1">
      <c r="A29" s="3" t="s">
        <v>30</v>
      </c>
      <c r="B29" s="4" t="s">
        <v>147</v>
      </c>
      <c r="C29" s="5"/>
      <c r="D29" s="5"/>
      <c r="E29" s="4"/>
      <c r="F29" s="4"/>
      <c r="G29" s="4"/>
      <c r="H29" s="5"/>
      <c r="I29" s="4"/>
      <c r="J29" s="4"/>
      <c r="K29" s="4"/>
    </row>
    <row r="30" spans="1:11">
      <c r="A30" s="6"/>
      <c r="B30" s="6" t="s">
        <v>46</v>
      </c>
      <c r="C30" s="8" t="s">
        <v>34</v>
      </c>
      <c r="D30" s="8">
        <v>65</v>
      </c>
      <c r="E30" s="7"/>
      <c r="F30" s="7"/>
      <c r="G30" s="7"/>
      <c r="H30" s="8">
        <v>2</v>
      </c>
      <c r="I30" s="7"/>
      <c r="J30" s="7"/>
      <c r="K30" s="4"/>
    </row>
    <row r="31" spans="1:11">
      <c r="A31" s="6"/>
      <c r="B31" s="6" t="s">
        <v>41</v>
      </c>
      <c r="C31" s="8" t="s">
        <v>34</v>
      </c>
      <c r="D31" s="8">
        <v>21</v>
      </c>
      <c r="E31" s="7"/>
      <c r="F31" s="7"/>
      <c r="G31" s="7"/>
      <c r="H31" s="8">
        <v>2</v>
      </c>
      <c r="I31" s="7"/>
      <c r="J31" s="7"/>
      <c r="K31" s="4"/>
    </row>
    <row r="32" spans="1:11">
      <c r="A32" s="6"/>
      <c r="B32" s="6" t="s">
        <v>47</v>
      </c>
      <c r="C32" s="8" t="s">
        <v>34</v>
      </c>
      <c r="D32" s="8">
        <v>5</v>
      </c>
      <c r="E32" s="7"/>
      <c r="F32" s="7"/>
      <c r="G32" s="7"/>
      <c r="H32" s="8">
        <v>2</v>
      </c>
      <c r="I32" s="7"/>
      <c r="J32" s="7"/>
      <c r="K32" s="4"/>
    </row>
    <row r="33" spans="1:11">
      <c r="A33" s="3">
        <v>1.1000000000000001</v>
      </c>
      <c r="B33" s="4" t="s">
        <v>148</v>
      </c>
      <c r="C33" s="5"/>
      <c r="D33" s="5"/>
      <c r="E33" s="4"/>
      <c r="F33" s="4"/>
      <c r="G33" s="4"/>
      <c r="H33" s="5"/>
      <c r="I33" s="4"/>
      <c r="J33" s="4"/>
      <c r="K33" s="4"/>
    </row>
    <row r="34" spans="1:11">
      <c r="A34" s="6"/>
      <c r="B34" s="7" t="s">
        <v>48</v>
      </c>
      <c r="C34" s="8" t="s">
        <v>34</v>
      </c>
      <c r="D34" s="8">
        <v>86</v>
      </c>
      <c r="E34" s="7"/>
      <c r="F34" s="7"/>
      <c r="G34" s="7"/>
      <c r="H34" s="8">
        <v>2</v>
      </c>
      <c r="I34" s="7"/>
      <c r="J34" s="7"/>
      <c r="K34" s="4"/>
    </row>
    <row r="35" spans="1:11">
      <c r="A35" s="6"/>
      <c r="B35" s="7" t="s">
        <v>49</v>
      </c>
      <c r="C35" s="8" t="s">
        <v>34</v>
      </c>
      <c r="D35" s="8">
        <v>79</v>
      </c>
      <c r="E35" s="7"/>
      <c r="F35" s="7"/>
      <c r="G35" s="7"/>
      <c r="H35" s="8">
        <v>2</v>
      </c>
      <c r="I35" s="7"/>
      <c r="J35" s="7"/>
      <c r="K35" s="4"/>
    </row>
    <row r="36" spans="1:11" ht="18.75" hidden="1" customHeight="1">
      <c r="A36" s="6"/>
      <c r="B36" s="7" t="s">
        <v>22</v>
      </c>
      <c r="C36" s="8" t="s">
        <v>35</v>
      </c>
      <c r="D36" s="8">
        <v>800</v>
      </c>
      <c r="E36" s="7"/>
      <c r="F36" s="7"/>
      <c r="G36" s="7"/>
      <c r="H36" s="8"/>
      <c r="I36" s="7"/>
      <c r="J36" s="7"/>
      <c r="K36" s="44"/>
    </row>
    <row r="37" spans="1:11" hidden="1">
      <c r="A37" s="3">
        <v>1.2</v>
      </c>
      <c r="B37" s="4" t="s">
        <v>5</v>
      </c>
      <c r="C37" s="5"/>
      <c r="D37" s="5"/>
      <c r="E37" s="4"/>
      <c r="F37" s="4"/>
      <c r="G37" s="4"/>
      <c r="H37" s="5"/>
      <c r="I37" s="4"/>
      <c r="J37" s="4"/>
      <c r="K37" s="4"/>
    </row>
    <row r="38" spans="1:11" hidden="1">
      <c r="A38" s="3" t="s">
        <v>141</v>
      </c>
      <c r="B38" s="4" t="s">
        <v>36</v>
      </c>
      <c r="C38" s="8"/>
      <c r="D38" s="8"/>
      <c r="E38" s="7"/>
      <c r="F38" s="7"/>
      <c r="G38" s="7"/>
      <c r="H38" s="8"/>
      <c r="I38" s="7"/>
      <c r="J38" s="7"/>
      <c r="K38" s="7"/>
    </row>
    <row r="39" spans="1:11" ht="29.25" hidden="1" customHeight="1">
      <c r="A39" s="6"/>
      <c r="B39" s="7" t="s">
        <v>51</v>
      </c>
      <c r="C39" s="8" t="s">
        <v>50</v>
      </c>
      <c r="D39" s="8">
        <v>1</v>
      </c>
      <c r="E39" s="7"/>
      <c r="F39" s="7"/>
      <c r="G39" s="45"/>
      <c r="H39" s="82"/>
      <c r="I39" s="15"/>
      <c r="J39" s="15"/>
      <c r="K39" s="83"/>
    </row>
    <row r="40" spans="1:11" ht="27.75" hidden="1" customHeight="1">
      <c r="A40" s="6"/>
      <c r="B40" s="7" t="s">
        <v>52</v>
      </c>
      <c r="C40" s="8" t="s">
        <v>50</v>
      </c>
      <c r="D40" s="8">
        <v>1</v>
      </c>
      <c r="E40" s="7"/>
      <c r="F40" s="7"/>
      <c r="G40" s="43"/>
      <c r="H40" s="82"/>
      <c r="I40" s="15"/>
      <c r="J40" s="15"/>
      <c r="K40" s="85"/>
    </row>
    <row r="41" spans="1:11" hidden="1">
      <c r="A41" s="3" t="s">
        <v>142</v>
      </c>
      <c r="B41" s="4" t="s">
        <v>37</v>
      </c>
      <c r="C41" s="8"/>
      <c r="D41" s="8"/>
      <c r="E41" s="7"/>
      <c r="F41" s="7"/>
      <c r="G41" s="7"/>
      <c r="H41" s="8"/>
      <c r="I41" s="7"/>
      <c r="J41" s="7"/>
      <c r="K41" s="7"/>
    </row>
    <row r="42" spans="1:11" ht="31.5" hidden="1" customHeight="1">
      <c r="A42" s="6"/>
      <c r="B42" s="7" t="s">
        <v>53</v>
      </c>
      <c r="C42" s="8" t="s">
        <v>50</v>
      </c>
      <c r="D42" s="8">
        <v>1</v>
      </c>
      <c r="E42" s="7"/>
      <c r="F42" s="7"/>
      <c r="G42" s="45"/>
      <c r="H42" s="82"/>
      <c r="I42" s="15"/>
      <c r="J42" s="15"/>
      <c r="K42" s="83"/>
    </row>
    <row r="43" spans="1:11" ht="30.75" hidden="1" customHeight="1">
      <c r="A43" s="6"/>
      <c r="B43" s="7" t="s">
        <v>54</v>
      </c>
      <c r="C43" s="8" t="s">
        <v>50</v>
      </c>
      <c r="D43" s="8">
        <v>1</v>
      </c>
      <c r="E43" s="7"/>
      <c r="F43" s="7"/>
      <c r="G43" s="43"/>
      <c r="H43" s="82"/>
      <c r="I43" s="15"/>
      <c r="J43" s="15"/>
      <c r="K43" s="85"/>
    </row>
    <row r="44" spans="1:11" hidden="1">
      <c r="A44" s="3" t="s">
        <v>143</v>
      </c>
      <c r="B44" s="4" t="s">
        <v>38</v>
      </c>
      <c r="C44" s="8"/>
      <c r="D44" s="8"/>
      <c r="E44" s="7"/>
      <c r="F44" s="7"/>
      <c r="G44" s="7"/>
      <c r="H44" s="8"/>
      <c r="I44" s="7"/>
      <c r="J44" s="7"/>
      <c r="K44" s="7"/>
    </row>
    <row r="45" spans="1:11" ht="18" hidden="1" customHeight="1">
      <c r="A45" s="6"/>
      <c r="B45" s="7" t="s">
        <v>55</v>
      </c>
      <c r="C45" s="8" t="s">
        <v>50</v>
      </c>
      <c r="D45" s="8">
        <v>1</v>
      </c>
      <c r="E45" s="7"/>
      <c r="F45" s="7"/>
      <c r="G45" s="45"/>
      <c r="H45" s="82"/>
      <c r="I45" s="15"/>
      <c r="J45" s="15"/>
      <c r="K45" s="83"/>
    </row>
    <row r="46" spans="1:11" hidden="1">
      <c r="A46" s="6"/>
      <c r="B46" s="7" t="s">
        <v>56</v>
      </c>
      <c r="C46" s="8" t="s">
        <v>50</v>
      </c>
      <c r="D46" s="8">
        <v>1</v>
      </c>
      <c r="E46" s="7"/>
      <c r="F46" s="7"/>
      <c r="G46" s="46"/>
      <c r="H46" s="82"/>
      <c r="I46" s="15"/>
      <c r="J46" s="15"/>
      <c r="K46" s="84"/>
    </row>
    <row r="47" spans="1:11" hidden="1">
      <c r="A47" s="6"/>
      <c r="B47" s="7" t="s">
        <v>57</v>
      </c>
      <c r="C47" s="8" t="s">
        <v>50</v>
      </c>
      <c r="D47" s="8">
        <v>1</v>
      </c>
      <c r="E47" s="7"/>
      <c r="F47" s="7"/>
      <c r="G47" s="43"/>
      <c r="H47" s="82"/>
      <c r="I47" s="15"/>
      <c r="J47" s="15"/>
      <c r="K47" s="85"/>
    </row>
    <row r="48" spans="1:11" hidden="1">
      <c r="A48" s="3">
        <v>1.3</v>
      </c>
      <c r="B48" s="4" t="s">
        <v>6</v>
      </c>
      <c r="C48" s="5"/>
      <c r="D48" s="5"/>
      <c r="E48" s="4"/>
      <c r="F48" s="4"/>
      <c r="G48" s="4"/>
      <c r="H48" s="5"/>
      <c r="I48" s="4"/>
      <c r="J48" s="4"/>
      <c r="K48" s="4"/>
    </row>
    <row r="49" spans="1:11" ht="18" hidden="1" customHeight="1">
      <c r="A49" s="6"/>
      <c r="B49" s="7" t="s">
        <v>58</v>
      </c>
      <c r="C49" s="8" t="s">
        <v>50</v>
      </c>
      <c r="D49" s="8">
        <v>2</v>
      </c>
      <c r="E49" s="7"/>
      <c r="F49" s="7"/>
      <c r="G49" s="45"/>
      <c r="H49" s="82"/>
      <c r="I49" s="15"/>
      <c r="J49" s="15"/>
      <c r="K49" s="83"/>
    </row>
    <row r="50" spans="1:11" hidden="1">
      <c r="A50" s="6"/>
      <c r="B50" s="7" t="s">
        <v>59</v>
      </c>
      <c r="C50" s="8" t="s">
        <v>50</v>
      </c>
      <c r="D50" s="8">
        <v>4</v>
      </c>
      <c r="E50" s="7"/>
      <c r="F50" s="7"/>
      <c r="G50" s="46"/>
      <c r="H50" s="82"/>
      <c r="I50" s="15"/>
      <c r="J50" s="15"/>
      <c r="K50" s="84"/>
    </row>
    <row r="51" spans="1:11" hidden="1">
      <c r="A51" s="6"/>
      <c r="B51" s="7" t="s">
        <v>60</v>
      </c>
      <c r="C51" s="8" t="s">
        <v>50</v>
      </c>
      <c r="D51" s="8">
        <v>4</v>
      </c>
      <c r="E51" s="7"/>
      <c r="F51" s="7"/>
      <c r="G51" s="46"/>
      <c r="H51" s="82"/>
      <c r="I51" s="15"/>
      <c r="J51" s="15"/>
      <c r="K51" s="84"/>
    </row>
    <row r="52" spans="1:11" hidden="1">
      <c r="A52" s="6"/>
      <c r="B52" s="7" t="s">
        <v>61</v>
      </c>
      <c r="C52" s="8" t="s">
        <v>50</v>
      </c>
      <c r="D52" s="8">
        <v>2</v>
      </c>
      <c r="E52" s="7"/>
      <c r="F52" s="7"/>
      <c r="G52" s="46"/>
      <c r="H52" s="82"/>
      <c r="I52" s="15"/>
      <c r="J52" s="15"/>
      <c r="K52" s="84"/>
    </row>
    <row r="53" spans="1:11" hidden="1">
      <c r="A53" s="6"/>
      <c r="B53" s="7" t="s">
        <v>62</v>
      </c>
      <c r="C53" s="8" t="s">
        <v>50</v>
      </c>
      <c r="D53" s="8">
        <v>4</v>
      </c>
      <c r="E53" s="7"/>
      <c r="F53" s="7"/>
      <c r="G53" s="46"/>
      <c r="H53" s="82"/>
      <c r="I53" s="15"/>
      <c r="J53" s="15"/>
      <c r="K53" s="84"/>
    </row>
    <row r="54" spans="1:11" hidden="1">
      <c r="A54" s="6"/>
      <c r="B54" s="7" t="s">
        <v>63</v>
      </c>
      <c r="C54" s="8" t="s">
        <v>50</v>
      </c>
      <c r="D54" s="8">
        <v>2</v>
      </c>
      <c r="E54" s="7"/>
      <c r="F54" s="7"/>
      <c r="G54" s="46"/>
      <c r="H54" s="82"/>
      <c r="I54" s="15"/>
      <c r="J54" s="15"/>
      <c r="K54" s="84"/>
    </row>
    <row r="55" spans="1:11" hidden="1">
      <c r="A55" s="6"/>
      <c r="B55" s="7" t="s">
        <v>64</v>
      </c>
      <c r="C55" s="8" t="s">
        <v>50</v>
      </c>
      <c r="D55" s="8">
        <v>2</v>
      </c>
      <c r="E55" s="7"/>
      <c r="F55" s="7"/>
      <c r="G55" s="43"/>
      <c r="H55" s="82"/>
      <c r="I55" s="15"/>
      <c r="J55" s="15"/>
      <c r="K55" s="85"/>
    </row>
    <row r="56" spans="1:11" hidden="1">
      <c r="A56" s="3">
        <v>1.4</v>
      </c>
      <c r="B56" s="4" t="s">
        <v>7</v>
      </c>
      <c r="C56" s="5"/>
      <c r="D56" s="5"/>
      <c r="E56" s="4"/>
      <c r="F56" s="4"/>
      <c r="G56" s="4"/>
      <c r="H56" s="5"/>
      <c r="I56" s="4"/>
      <c r="J56" s="4"/>
      <c r="K56" s="4"/>
    </row>
    <row r="57" spans="1:11" hidden="1">
      <c r="A57" s="3" t="s">
        <v>137</v>
      </c>
      <c r="B57" s="4" t="s">
        <v>110</v>
      </c>
      <c r="C57" s="5"/>
      <c r="D57" s="5"/>
      <c r="E57" s="4"/>
      <c r="F57" s="4"/>
      <c r="G57" s="4"/>
      <c r="H57" s="5"/>
      <c r="I57" s="4"/>
      <c r="J57" s="4"/>
      <c r="K57" s="4"/>
    </row>
    <row r="58" spans="1:11" ht="38.25" hidden="1" customHeight="1">
      <c r="A58" s="3"/>
      <c r="B58" s="7" t="s">
        <v>65</v>
      </c>
      <c r="C58" s="8" t="s">
        <v>50</v>
      </c>
      <c r="D58" s="8">
        <v>2</v>
      </c>
      <c r="E58" s="7"/>
      <c r="F58" s="7"/>
      <c r="G58" s="7"/>
      <c r="H58" s="11"/>
      <c r="I58" s="10"/>
      <c r="J58" s="10"/>
      <c r="K58" s="10"/>
    </row>
    <row r="59" spans="1:11" ht="36" hidden="1" customHeight="1">
      <c r="A59" s="6"/>
      <c r="B59" s="7" t="s">
        <v>67</v>
      </c>
      <c r="C59" s="8" t="s">
        <v>50</v>
      </c>
      <c r="D59" s="8">
        <v>6</v>
      </c>
      <c r="E59" s="7"/>
      <c r="F59" s="7"/>
      <c r="G59" s="7"/>
      <c r="H59" s="11"/>
      <c r="I59" s="10"/>
      <c r="J59" s="10"/>
      <c r="K59" s="10"/>
    </row>
    <row r="60" spans="1:11" hidden="1">
      <c r="A60" s="3" t="s">
        <v>138</v>
      </c>
      <c r="B60" s="4" t="s">
        <v>111</v>
      </c>
      <c r="C60" s="5"/>
      <c r="D60" s="5"/>
      <c r="E60" s="4"/>
      <c r="F60" s="4"/>
      <c r="G60" s="4"/>
      <c r="H60" s="5"/>
      <c r="I60" s="4"/>
      <c r="J60" s="4"/>
      <c r="K60" s="4"/>
    </row>
    <row r="61" spans="1:11" hidden="1">
      <c r="A61" s="3"/>
      <c r="B61" s="7" t="s">
        <v>66</v>
      </c>
      <c r="C61" s="8" t="s">
        <v>50</v>
      </c>
      <c r="D61" s="8">
        <v>2</v>
      </c>
      <c r="E61" s="7"/>
      <c r="F61" s="7"/>
      <c r="G61" s="7"/>
      <c r="H61" s="11"/>
      <c r="I61" s="10"/>
      <c r="J61" s="10"/>
      <c r="K61" s="7"/>
    </row>
    <row r="62" spans="1:11" hidden="1">
      <c r="A62" s="3"/>
      <c r="B62" s="7" t="s">
        <v>65</v>
      </c>
      <c r="C62" s="8" t="s">
        <v>50</v>
      </c>
      <c r="D62" s="8">
        <v>6</v>
      </c>
      <c r="E62" s="7"/>
      <c r="F62" s="7"/>
      <c r="G62" s="7"/>
      <c r="H62" s="11"/>
      <c r="I62" s="10"/>
      <c r="J62" s="10"/>
      <c r="K62" s="7"/>
    </row>
    <row r="63" spans="1:11" hidden="1">
      <c r="A63" s="3" t="s">
        <v>139</v>
      </c>
      <c r="B63" s="4" t="s">
        <v>112</v>
      </c>
      <c r="C63" s="5"/>
      <c r="D63" s="5"/>
      <c r="E63" s="4"/>
      <c r="F63" s="4"/>
      <c r="G63" s="4"/>
      <c r="H63" s="5"/>
      <c r="I63" s="4"/>
      <c r="J63" s="4"/>
      <c r="K63" s="4"/>
    </row>
    <row r="64" spans="1:11" hidden="1">
      <c r="A64" s="3"/>
      <c r="B64" s="7" t="s">
        <v>66</v>
      </c>
      <c r="C64" s="8" t="s">
        <v>50</v>
      </c>
      <c r="D64" s="8">
        <v>2</v>
      </c>
      <c r="E64" s="7"/>
      <c r="F64" s="7"/>
      <c r="G64" s="7"/>
      <c r="H64" s="11"/>
      <c r="I64" s="10"/>
      <c r="J64" s="10"/>
      <c r="K64" s="7"/>
    </row>
    <row r="65" spans="1:11" hidden="1">
      <c r="A65" s="3"/>
      <c r="B65" s="7" t="s">
        <v>65</v>
      </c>
      <c r="C65" s="8" t="s">
        <v>50</v>
      </c>
      <c r="D65" s="8">
        <v>6</v>
      </c>
      <c r="E65" s="7"/>
      <c r="F65" s="7"/>
      <c r="G65" s="7"/>
      <c r="H65" s="11"/>
      <c r="I65" s="10"/>
      <c r="J65" s="10"/>
      <c r="K65" s="7"/>
    </row>
    <row r="66" spans="1:11" hidden="1">
      <c r="A66" s="3" t="s">
        <v>140</v>
      </c>
      <c r="B66" s="4" t="s">
        <v>113</v>
      </c>
      <c r="C66" s="5"/>
      <c r="D66" s="5"/>
      <c r="E66" s="4"/>
      <c r="F66" s="4"/>
      <c r="G66" s="4"/>
      <c r="H66" s="5"/>
      <c r="I66" s="4"/>
      <c r="J66" s="4"/>
      <c r="K66" s="4"/>
    </row>
    <row r="67" spans="1:11" hidden="1">
      <c r="A67" s="3"/>
      <c r="B67" s="7" t="s">
        <v>65</v>
      </c>
      <c r="C67" s="8" t="s">
        <v>50</v>
      </c>
      <c r="D67" s="8">
        <v>2</v>
      </c>
      <c r="E67" s="7"/>
      <c r="F67" s="7"/>
      <c r="G67" s="7"/>
      <c r="H67" s="11"/>
      <c r="I67" s="10"/>
      <c r="J67" s="10"/>
      <c r="K67" s="7"/>
    </row>
    <row r="68" spans="1:11" hidden="1">
      <c r="A68" s="6"/>
      <c r="B68" s="7" t="s">
        <v>67</v>
      </c>
      <c r="C68" s="8" t="s">
        <v>50</v>
      </c>
      <c r="D68" s="8">
        <v>6</v>
      </c>
      <c r="E68" s="7"/>
      <c r="F68" s="7"/>
      <c r="G68" s="7"/>
      <c r="H68" s="11"/>
      <c r="I68" s="10"/>
      <c r="J68" s="10"/>
      <c r="K68" s="7"/>
    </row>
    <row r="69" spans="1:11" hidden="1">
      <c r="A69" s="3">
        <v>1.5</v>
      </c>
      <c r="B69" s="4" t="s">
        <v>8</v>
      </c>
      <c r="C69" s="5"/>
      <c r="D69" s="5"/>
      <c r="E69" s="4"/>
      <c r="F69" s="4"/>
      <c r="G69" s="4"/>
      <c r="H69" s="5"/>
      <c r="I69" s="4"/>
      <c r="J69" s="4"/>
      <c r="K69" s="4"/>
    </row>
    <row r="70" spans="1:11" hidden="1">
      <c r="A70" s="6"/>
      <c r="B70" s="7" t="s">
        <v>65</v>
      </c>
      <c r="C70" s="8" t="s">
        <v>50</v>
      </c>
      <c r="D70" s="8">
        <v>4</v>
      </c>
      <c r="E70" s="7"/>
      <c r="F70" s="7"/>
      <c r="G70" s="7"/>
      <c r="H70" s="11"/>
      <c r="I70" s="10"/>
      <c r="J70" s="10"/>
      <c r="K70" s="7"/>
    </row>
    <row r="71" spans="1:11" hidden="1">
      <c r="A71" s="6"/>
      <c r="B71" s="7" t="s">
        <v>67</v>
      </c>
      <c r="C71" s="8" t="s">
        <v>50</v>
      </c>
      <c r="D71" s="8">
        <v>12</v>
      </c>
      <c r="E71" s="7"/>
      <c r="F71" s="7"/>
      <c r="G71" s="7"/>
      <c r="H71" s="11"/>
      <c r="I71" s="10"/>
      <c r="J71" s="10"/>
      <c r="K71" s="7"/>
    </row>
    <row r="72" spans="1:11" hidden="1">
      <c r="A72" s="3">
        <v>1.6</v>
      </c>
      <c r="B72" s="4" t="s">
        <v>9</v>
      </c>
      <c r="C72" s="5"/>
      <c r="D72" s="5"/>
      <c r="E72" s="4"/>
      <c r="F72" s="4"/>
      <c r="G72" s="4"/>
      <c r="H72" s="5"/>
      <c r="I72" s="4"/>
      <c r="J72" s="4"/>
      <c r="K72" s="4"/>
    </row>
    <row r="73" spans="1:11" hidden="1">
      <c r="A73" s="6"/>
      <c r="B73" s="7" t="s">
        <v>65</v>
      </c>
      <c r="C73" s="8" t="s">
        <v>50</v>
      </c>
      <c r="D73" s="8">
        <v>17</v>
      </c>
      <c r="E73" s="7"/>
      <c r="F73" s="7"/>
      <c r="G73" s="7"/>
      <c r="H73" s="11"/>
      <c r="I73" s="10"/>
      <c r="J73" s="10"/>
      <c r="K73" s="7"/>
    </row>
    <row r="74" spans="1:11" hidden="1">
      <c r="A74" s="6"/>
      <c r="B74" s="7" t="s">
        <v>67</v>
      </c>
      <c r="C74" s="8" t="s">
        <v>50</v>
      </c>
      <c r="D74" s="8">
        <v>8</v>
      </c>
      <c r="E74" s="7"/>
      <c r="F74" s="7"/>
      <c r="G74" s="7"/>
      <c r="H74" s="11"/>
      <c r="I74" s="10"/>
      <c r="J74" s="10"/>
      <c r="K74" s="7"/>
    </row>
    <row r="75" spans="1:11">
      <c r="A75" s="3" t="s">
        <v>11</v>
      </c>
      <c r="B75" s="7"/>
      <c r="C75" s="8"/>
      <c r="D75" s="8"/>
      <c r="E75" s="7"/>
      <c r="F75" s="7"/>
      <c r="G75" s="7"/>
      <c r="H75" s="8"/>
      <c r="I75" s="7"/>
      <c r="J75" s="7"/>
      <c r="K75" s="7"/>
    </row>
    <row r="76" spans="1:11">
      <c r="A76" s="3">
        <v>3.1</v>
      </c>
      <c r="B76" s="4" t="s">
        <v>12</v>
      </c>
      <c r="C76" s="5"/>
      <c r="D76" s="5"/>
      <c r="E76" s="4"/>
      <c r="F76" s="4"/>
      <c r="G76" s="4"/>
      <c r="H76" s="5"/>
      <c r="I76" s="4"/>
      <c r="J76" s="4"/>
      <c r="K76" s="7"/>
    </row>
    <row r="77" spans="1:11">
      <c r="A77" s="6"/>
      <c r="B77" s="7" t="s">
        <v>70</v>
      </c>
      <c r="C77" s="8" t="s">
        <v>34</v>
      </c>
      <c r="D77" s="8">
        <v>9</v>
      </c>
      <c r="E77" s="7"/>
      <c r="F77" s="7"/>
      <c r="G77" s="7"/>
      <c r="H77" s="8">
        <v>2</v>
      </c>
      <c r="I77" s="7"/>
      <c r="J77" s="7"/>
      <c r="K77" s="7"/>
    </row>
    <row r="78" spans="1:11">
      <c r="A78" s="6"/>
      <c r="B78" s="7" t="s">
        <v>71</v>
      </c>
      <c r="C78" s="8" t="s">
        <v>34</v>
      </c>
      <c r="D78" s="8">
        <v>6</v>
      </c>
      <c r="E78" s="7"/>
      <c r="F78" s="7"/>
      <c r="G78" s="7"/>
      <c r="H78" s="8">
        <v>2</v>
      </c>
      <c r="I78" s="7"/>
      <c r="J78" s="7"/>
      <c r="K78" s="7"/>
    </row>
    <row r="79" spans="1:11">
      <c r="A79" s="6"/>
      <c r="B79" s="7" t="s">
        <v>77</v>
      </c>
      <c r="C79" s="8" t="s">
        <v>34</v>
      </c>
      <c r="D79" s="8">
        <v>8</v>
      </c>
      <c r="E79" s="7"/>
      <c r="F79" s="7"/>
      <c r="G79" s="7"/>
      <c r="H79" s="8">
        <v>2</v>
      </c>
      <c r="I79" s="7"/>
      <c r="J79" s="7"/>
      <c r="K79" s="7"/>
    </row>
    <row r="80" spans="1:11">
      <c r="A80" s="6"/>
      <c r="B80" s="7" t="s">
        <v>75</v>
      </c>
      <c r="C80" s="8" t="s">
        <v>34</v>
      </c>
      <c r="D80" s="8">
        <v>10</v>
      </c>
      <c r="E80" s="7"/>
      <c r="F80" s="7"/>
      <c r="G80" s="7"/>
      <c r="H80" s="8">
        <v>2</v>
      </c>
      <c r="I80" s="7"/>
      <c r="J80" s="7"/>
      <c r="K80" s="7"/>
    </row>
    <row r="81" spans="1:11">
      <c r="A81" s="6"/>
      <c r="B81" s="7" t="s">
        <v>76</v>
      </c>
      <c r="C81" s="8" t="s">
        <v>34</v>
      </c>
      <c r="D81" s="8">
        <v>10</v>
      </c>
      <c r="E81" s="7"/>
      <c r="F81" s="7"/>
      <c r="G81" s="7"/>
      <c r="H81" s="8">
        <v>2</v>
      </c>
      <c r="I81" s="7"/>
      <c r="J81" s="7"/>
      <c r="K81" s="7"/>
    </row>
    <row r="82" spans="1:11">
      <c r="A82" s="6"/>
      <c r="B82" s="7" t="s">
        <v>72</v>
      </c>
      <c r="C82" s="8" t="s">
        <v>34</v>
      </c>
      <c r="D82" s="8">
        <v>1</v>
      </c>
      <c r="E82" s="7"/>
      <c r="F82" s="7"/>
      <c r="G82" s="7"/>
      <c r="H82" s="8">
        <v>2</v>
      </c>
      <c r="I82" s="7"/>
      <c r="J82" s="7"/>
      <c r="K82" s="7"/>
    </row>
    <row r="83" spans="1:11">
      <c r="A83" s="6"/>
      <c r="B83" s="7" t="s">
        <v>73</v>
      </c>
      <c r="C83" s="8" t="s">
        <v>34</v>
      </c>
      <c r="D83" s="8">
        <v>2</v>
      </c>
      <c r="E83" s="7"/>
      <c r="F83" s="7"/>
      <c r="G83" s="7"/>
      <c r="H83" s="8">
        <v>2</v>
      </c>
      <c r="I83" s="7"/>
      <c r="J83" s="7"/>
      <c r="K83" s="7"/>
    </row>
    <row r="84" spans="1:11">
      <c r="A84" s="6"/>
      <c r="B84" s="7" t="s">
        <v>74</v>
      </c>
      <c r="C84" s="8" t="s">
        <v>34</v>
      </c>
      <c r="D84" s="8">
        <v>1</v>
      </c>
      <c r="E84" s="7"/>
      <c r="F84" s="7"/>
      <c r="G84" s="7"/>
      <c r="H84" s="8">
        <v>2</v>
      </c>
      <c r="I84" s="7"/>
      <c r="J84" s="7"/>
      <c r="K84" s="7"/>
    </row>
    <row r="85" spans="1:11" ht="18.75" hidden="1" customHeight="1">
      <c r="A85" s="6"/>
      <c r="B85" s="7" t="s">
        <v>22</v>
      </c>
      <c r="C85" s="8" t="s">
        <v>35</v>
      </c>
      <c r="D85" s="8">
        <v>759</v>
      </c>
      <c r="E85" s="7"/>
      <c r="F85" s="7"/>
      <c r="G85" s="7"/>
      <c r="H85" s="8"/>
      <c r="I85" s="7"/>
      <c r="J85" s="7"/>
      <c r="K85" s="46"/>
    </row>
    <row r="86" spans="1:11" hidden="1">
      <c r="A86" s="3">
        <v>3.2</v>
      </c>
      <c r="B86" s="4" t="s">
        <v>13</v>
      </c>
      <c r="C86" s="5"/>
      <c r="D86" s="5"/>
      <c r="E86" s="4"/>
      <c r="F86" s="4"/>
      <c r="G86" s="4"/>
      <c r="H86" s="5"/>
      <c r="I86" s="4"/>
      <c r="J86" s="4"/>
      <c r="K86" s="4"/>
    </row>
    <row r="87" spans="1:11" ht="18.75" hidden="1" customHeight="1">
      <c r="A87" s="6"/>
      <c r="B87" s="7" t="s">
        <v>78</v>
      </c>
      <c r="C87" s="8" t="s">
        <v>50</v>
      </c>
      <c r="D87" s="8">
        <v>2</v>
      </c>
      <c r="E87" s="7"/>
      <c r="F87" s="7"/>
      <c r="G87" s="45"/>
      <c r="H87" s="82"/>
      <c r="I87" s="15"/>
      <c r="J87" s="15"/>
      <c r="K87" s="83"/>
    </row>
    <row r="88" spans="1:11" hidden="1">
      <c r="A88" s="6"/>
      <c r="B88" s="7" t="s">
        <v>79</v>
      </c>
      <c r="C88" s="8" t="s">
        <v>50</v>
      </c>
      <c r="D88" s="8">
        <v>2</v>
      </c>
      <c r="E88" s="7"/>
      <c r="F88" s="7"/>
      <c r="G88" s="46"/>
      <c r="H88" s="82"/>
      <c r="I88" s="15"/>
      <c r="J88" s="15"/>
      <c r="K88" s="84"/>
    </row>
    <row r="89" spans="1:11" hidden="1">
      <c r="A89" s="6"/>
      <c r="B89" s="7" t="s">
        <v>80</v>
      </c>
      <c r="C89" s="8" t="s">
        <v>50</v>
      </c>
      <c r="D89" s="8">
        <v>2</v>
      </c>
      <c r="E89" s="7"/>
      <c r="F89" s="7"/>
      <c r="G89" s="46"/>
      <c r="H89" s="82"/>
      <c r="I89" s="15"/>
      <c r="J89" s="15"/>
      <c r="K89" s="84"/>
    </row>
    <row r="90" spans="1:11" hidden="1">
      <c r="A90" s="6"/>
      <c r="B90" s="7" t="s">
        <v>81</v>
      </c>
      <c r="C90" s="8" t="s">
        <v>50</v>
      </c>
      <c r="D90" s="8">
        <v>1</v>
      </c>
      <c r="E90" s="7"/>
      <c r="F90" s="7"/>
      <c r="G90" s="46"/>
      <c r="H90" s="82"/>
      <c r="I90" s="15"/>
      <c r="J90" s="15"/>
      <c r="K90" s="84"/>
    </row>
    <row r="91" spans="1:11" hidden="1">
      <c r="A91" s="6"/>
      <c r="B91" s="7" t="s">
        <v>82</v>
      </c>
      <c r="C91" s="8" t="s">
        <v>50</v>
      </c>
      <c r="D91" s="8">
        <v>1</v>
      </c>
      <c r="E91" s="7"/>
      <c r="F91" s="7"/>
      <c r="G91" s="43"/>
      <c r="H91" s="82"/>
      <c r="I91" s="15"/>
      <c r="J91" s="15"/>
      <c r="K91" s="85"/>
    </row>
    <row r="92" spans="1:11" hidden="1">
      <c r="A92" s="3">
        <v>3.3</v>
      </c>
      <c r="B92" s="4" t="s">
        <v>6</v>
      </c>
      <c r="C92" s="5"/>
      <c r="D92" s="5"/>
      <c r="E92" s="4"/>
      <c r="F92" s="4"/>
      <c r="G92" s="4"/>
      <c r="H92" s="5"/>
      <c r="I92" s="4"/>
      <c r="J92" s="4"/>
      <c r="K92" s="4"/>
    </row>
    <row r="93" spans="1:11" ht="18.75" hidden="1" customHeight="1">
      <c r="A93" s="6"/>
      <c r="B93" s="7" t="s">
        <v>83</v>
      </c>
      <c r="C93" s="8" t="s">
        <v>50</v>
      </c>
      <c r="D93" s="8">
        <v>2</v>
      </c>
      <c r="E93" s="7"/>
      <c r="F93" s="7"/>
      <c r="G93" s="45"/>
      <c r="H93" s="82"/>
      <c r="I93" s="15"/>
      <c r="J93" s="15"/>
      <c r="K93" s="83"/>
    </row>
    <row r="94" spans="1:11" hidden="1">
      <c r="A94" s="6"/>
      <c r="B94" s="7" t="s">
        <v>84</v>
      </c>
      <c r="C94" s="8" t="s">
        <v>50</v>
      </c>
      <c r="D94" s="8">
        <v>4</v>
      </c>
      <c r="E94" s="7"/>
      <c r="F94" s="7"/>
      <c r="G94" s="46"/>
      <c r="H94" s="82"/>
      <c r="I94" s="15"/>
      <c r="J94" s="15"/>
      <c r="K94" s="84"/>
    </row>
    <row r="95" spans="1:11" hidden="1">
      <c r="A95" s="6"/>
      <c r="B95" s="7" t="s">
        <v>85</v>
      </c>
      <c r="C95" s="8" t="s">
        <v>50</v>
      </c>
      <c r="D95" s="8">
        <v>4</v>
      </c>
      <c r="E95" s="7"/>
      <c r="F95" s="7"/>
      <c r="G95" s="46"/>
      <c r="H95" s="82"/>
      <c r="I95" s="15"/>
      <c r="J95" s="15"/>
      <c r="K95" s="84"/>
    </row>
    <row r="96" spans="1:11" hidden="1">
      <c r="A96" s="6"/>
      <c r="B96" s="7" t="s">
        <v>86</v>
      </c>
      <c r="C96" s="8" t="s">
        <v>50</v>
      </c>
      <c r="D96" s="8">
        <v>2</v>
      </c>
      <c r="E96" s="7"/>
      <c r="F96" s="7"/>
      <c r="G96" s="46"/>
      <c r="H96" s="82"/>
      <c r="I96" s="15"/>
      <c r="J96" s="15"/>
      <c r="K96" s="84"/>
    </row>
    <row r="97" spans="1:11" hidden="1">
      <c r="A97" s="6"/>
      <c r="B97" s="7" t="s">
        <v>87</v>
      </c>
      <c r="C97" s="8" t="s">
        <v>50</v>
      </c>
      <c r="D97" s="8">
        <v>4</v>
      </c>
      <c r="E97" s="7"/>
      <c r="F97" s="7"/>
      <c r="G97" s="46"/>
      <c r="H97" s="82"/>
      <c r="I97" s="15"/>
      <c r="J97" s="15"/>
      <c r="K97" s="84"/>
    </row>
    <row r="98" spans="1:11" hidden="1">
      <c r="A98" s="6"/>
      <c r="B98" s="7" t="s">
        <v>88</v>
      </c>
      <c r="C98" s="8" t="s">
        <v>50</v>
      </c>
      <c r="D98" s="8">
        <v>2</v>
      </c>
      <c r="E98" s="7"/>
      <c r="F98" s="7"/>
      <c r="G98" s="46"/>
      <c r="H98" s="82"/>
      <c r="I98" s="15"/>
      <c r="J98" s="15"/>
      <c r="K98" s="84"/>
    </row>
    <row r="99" spans="1:11" hidden="1">
      <c r="A99" s="6"/>
      <c r="B99" s="7" t="s">
        <v>89</v>
      </c>
      <c r="C99" s="8" t="s">
        <v>50</v>
      </c>
      <c r="D99" s="8">
        <v>2</v>
      </c>
      <c r="E99" s="7"/>
      <c r="F99" s="7"/>
      <c r="G99" s="43"/>
      <c r="H99" s="82"/>
      <c r="I99" s="15"/>
      <c r="J99" s="15"/>
      <c r="K99" s="85"/>
    </row>
    <row r="100" spans="1:11" hidden="1">
      <c r="A100" s="3">
        <v>3.4</v>
      </c>
      <c r="B100" s="4" t="s">
        <v>7</v>
      </c>
      <c r="C100" s="5"/>
      <c r="D100" s="5"/>
      <c r="E100" s="4"/>
      <c r="F100" s="4"/>
      <c r="G100" s="4"/>
      <c r="H100" s="5"/>
      <c r="I100" s="4"/>
      <c r="J100" s="4"/>
      <c r="K100" s="4"/>
    </row>
    <row r="101" spans="1:11" ht="37.5" hidden="1">
      <c r="A101" s="3" t="s">
        <v>124</v>
      </c>
      <c r="B101" s="14" t="s">
        <v>90</v>
      </c>
      <c r="C101" s="5"/>
      <c r="D101" s="5"/>
      <c r="E101" s="7"/>
      <c r="F101" s="7"/>
      <c r="G101" s="7"/>
      <c r="H101" s="8"/>
      <c r="I101" s="7"/>
      <c r="J101" s="7"/>
      <c r="K101" s="7"/>
    </row>
    <row r="102" spans="1:11" hidden="1">
      <c r="A102" s="47" t="s">
        <v>125</v>
      </c>
      <c r="B102" s="14" t="s">
        <v>117</v>
      </c>
      <c r="C102" s="5"/>
      <c r="D102" s="5"/>
      <c r="E102" s="7"/>
      <c r="F102" s="7"/>
      <c r="G102" s="7"/>
      <c r="H102" s="8"/>
      <c r="I102" s="7"/>
      <c r="J102" s="7"/>
      <c r="K102" s="7"/>
    </row>
    <row r="103" spans="1:11" ht="18.75" hidden="1" customHeight="1">
      <c r="A103" s="6"/>
      <c r="B103" s="10" t="s">
        <v>94</v>
      </c>
      <c r="C103" s="8" t="s">
        <v>50</v>
      </c>
      <c r="D103" s="8">
        <v>3</v>
      </c>
      <c r="E103" s="7"/>
      <c r="F103" s="7"/>
      <c r="G103" s="7"/>
      <c r="H103" s="11"/>
      <c r="I103" s="10"/>
      <c r="J103" s="10"/>
      <c r="K103" s="7"/>
    </row>
    <row r="104" spans="1:11" ht="18.75" hidden="1" customHeight="1">
      <c r="A104" s="6"/>
      <c r="B104" s="7" t="s">
        <v>109</v>
      </c>
      <c r="C104" s="8" t="s">
        <v>50</v>
      </c>
      <c r="D104" s="8">
        <v>2</v>
      </c>
      <c r="E104" s="7"/>
      <c r="F104" s="7"/>
      <c r="G104" s="7"/>
      <c r="H104" s="11"/>
      <c r="I104" s="10"/>
      <c r="J104" s="10"/>
      <c r="K104" s="8"/>
    </row>
    <row r="105" spans="1:11" hidden="1">
      <c r="A105" s="47" t="s">
        <v>126</v>
      </c>
      <c r="B105" s="14" t="s">
        <v>116</v>
      </c>
      <c r="C105" s="5"/>
      <c r="D105" s="5"/>
      <c r="E105" s="7"/>
      <c r="F105" s="7"/>
      <c r="G105" s="7"/>
      <c r="H105" s="8"/>
      <c r="I105" s="7"/>
      <c r="J105" s="7"/>
      <c r="K105" s="7"/>
    </row>
    <row r="106" spans="1:11" hidden="1">
      <c r="A106" s="6"/>
      <c r="B106" s="10" t="s">
        <v>94</v>
      </c>
      <c r="C106" s="8" t="s">
        <v>50</v>
      </c>
      <c r="D106" s="8">
        <v>2</v>
      </c>
      <c r="E106" s="7"/>
      <c r="F106" s="7"/>
      <c r="G106" s="7"/>
      <c r="H106" s="11"/>
      <c r="I106" s="10"/>
      <c r="J106" s="10"/>
      <c r="K106" s="7"/>
    </row>
    <row r="107" spans="1:11" hidden="1">
      <c r="A107" s="6"/>
      <c r="B107" s="10" t="s">
        <v>93</v>
      </c>
      <c r="C107" s="8" t="s">
        <v>50</v>
      </c>
      <c r="D107" s="8">
        <v>6</v>
      </c>
      <c r="E107" s="7"/>
      <c r="F107" s="7"/>
      <c r="G107" s="7"/>
      <c r="H107" s="11"/>
      <c r="I107" s="10"/>
      <c r="J107" s="10"/>
      <c r="K107" s="7"/>
    </row>
    <row r="108" spans="1:11" hidden="1">
      <c r="A108" s="47" t="s">
        <v>127</v>
      </c>
      <c r="B108" s="14" t="s">
        <v>115</v>
      </c>
      <c r="C108" s="5"/>
      <c r="D108" s="5"/>
      <c r="E108" s="7"/>
      <c r="F108" s="7"/>
      <c r="G108" s="7"/>
      <c r="H108" s="8"/>
      <c r="I108" s="7"/>
      <c r="J108" s="7"/>
      <c r="K108" s="7"/>
    </row>
    <row r="109" spans="1:11" hidden="1">
      <c r="A109" s="6"/>
      <c r="B109" s="10" t="s">
        <v>94</v>
      </c>
      <c r="C109" s="8" t="s">
        <v>50</v>
      </c>
      <c r="D109" s="8">
        <v>2</v>
      </c>
      <c r="E109" s="7"/>
      <c r="F109" s="7"/>
      <c r="G109" s="7"/>
      <c r="H109" s="11"/>
      <c r="I109" s="10"/>
      <c r="J109" s="10"/>
      <c r="K109" s="7"/>
    </row>
    <row r="110" spans="1:11" hidden="1">
      <c r="A110" s="6"/>
      <c r="B110" s="10" t="s">
        <v>93</v>
      </c>
      <c r="C110" s="8" t="s">
        <v>50</v>
      </c>
      <c r="D110" s="8">
        <v>6</v>
      </c>
      <c r="E110" s="7"/>
      <c r="F110" s="7"/>
      <c r="G110" s="7"/>
      <c r="H110" s="11"/>
      <c r="I110" s="10"/>
      <c r="J110" s="10"/>
      <c r="K110" s="7"/>
    </row>
    <row r="111" spans="1:11" hidden="1">
      <c r="A111" s="47" t="s">
        <v>128</v>
      </c>
      <c r="B111" s="14" t="s">
        <v>114</v>
      </c>
      <c r="C111" s="5"/>
      <c r="D111" s="5"/>
      <c r="E111" s="7"/>
      <c r="F111" s="7"/>
      <c r="G111" s="7"/>
      <c r="H111" s="8"/>
      <c r="I111" s="7"/>
      <c r="J111" s="7"/>
      <c r="K111" s="7"/>
    </row>
    <row r="112" spans="1:11" hidden="1">
      <c r="A112" s="6"/>
      <c r="B112" s="10" t="s">
        <v>94</v>
      </c>
      <c r="C112" s="8" t="s">
        <v>50</v>
      </c>
      <c r="D112" s="8">
        <v>3</v>
      </c>
      <c r="E112" s="7"/>
      <c r="F112" s="7"/>
      <c r="G112" s="7"/>
      <c r="H112" s="11"/>
      <c r="I112" s="10"/>
      <c r="J112" s="10"/>
      <c r="K112" s="7"/>
    </row>
    <row r="113" spans="1:11" hidden="1">
      <c r="A113" s="6"/>
      <c r="B113" s="7" t="s">
        <v>109</v>
      </c>
      <c r="C113" s="8" t="s">
        <v>50</v>
      </c>
      <c r="D113" s="8">
        <v>3</v>
      </c>
      <c r="E113" s="7"/>
      <c r="F113" s="7"/>
      <c r="G113" s="7"/>
      <c r="H113" s="11"/>
      <c r="I113" s="10"/>
      <c r="J113" s="10"/>
      <c r="K113" s="8"/>
    </row>
    <row r="114" spans="1:11" ht="37.5" hidden="1">
      <c r="A114" s="3" t="s">
        <v>129</v>
      </c>
      <c r="B114" s="14" t="s">
        <v>91</v>
      </c>
      <c r="C114" s="5"/>
      <c r="D114" s="5"/>
      <c r="E114" s="4"/>
      <c r="F114" s="4"/>
      <c r="G114" s="4"/>
      <c r="H114" s="5"/>
      <c r="I114" s="4"/>
      <c r="J114" s="4"/>
      <c r="K114" s="4"/>
    </row>
    <row r="115" spans="1:11" hidden="1">
      <c r="A115" s="6"/>
      <c r="B115" s="10" t="s">
        <v>95</v>
      </c>
      <c r="C115" s="8" t="s">
        <v>50</v>
      </c>
      <c r="D115" s="8">
        <v>2</v>
      </c>
      <c r="E115" s="7"/>
      <c r="F115" s="7"/>
      <c r="G115" s="7"/>
      <c r="H115" s="11"/>
      <c r="I115" s="10"/>
      <c r="J115" s="10"/>
      <c r="K115" s="7"/>
    </row>
    <row r="116" spans="1:11" hidden="1">
      <c r="A116" s="6"/>
      <c r="B116" s="10" t="s">
        <v>96</v>
      </c>
      <c r="C116" s="8" t="s">
        <v>50</v>
      </c>
      <c r="D116" s="8">
        <v>2</v>
      </c>
      <c r="E116" s="7"/>
      <c r="F116" s="7"/>
      <c r="G116" s="7"/>
      <c r="H116" s="11"/>
      <c r="I116" s="10"/>
      <c r="J116" s="10"/>
      <c r="K116" s="7"/>
    </row>
    <row r="117" spans="1:11" hidden="1">
      <c r="A117" s="6"/>
      <c r="B117" s="10" t="s">
        <v>94</v>
      </c>
      <c r="C117" s="8" t="s">
        <v>50</v>
      </c>
      <c r="D117" s="8">
        <v>2</v>
      </c>
      <c r="E117" s="7"/>
      <c r="F117" s="7"/>
      <c r="G117" s="7"/>
      <c r="H117" s="11"/>
      <c r="I117" s="10"/>
      <c r="J117" s="10"/>
      <c r="K117" s="7"/>
    </row>
    <row r="118" spans="1:11" ht="37.5" hidden="1">
      <c r="A118" s="3" t="s">
        <v>130</v>
      </c>
      <c r="B118" s="14" t="s">
        <v>92</v>
      </c>
      <c r="C118" s="5"/>
      <c r="D118" s="5"/>
      <c r="E118" s="4"/>
      <c r="F118" s="4"/>
      <c r="G118" s="4"/>
      <c r="H118" s="5"/>
      <c r="I118" s="4"/>
      <c r="J118" s="4"/>
      <c r="K118" s="4"/>
    </row>
    <row r="119" spans="1:11" hidden="1">
      <c r="A119" s="6"/>
      <c r="B119" s="10" t="s">
        <v>96</v>
      </c>
      <c r="C119" s="8" t="s">
        <v>50</v>
      </c>
      <c r="D119" s="8">
        <v>4</v>
      </c>
      <c r="E119" s="7"/>
      <c r="F119" s="7"/>
      <c r="G119" s="7"/>
      <c r="H119" s="11"/>
      <c r="I119" s="10"/>
      <c r="J119" s="10"/>
      <c r="K119" s="7"/>
    </row>
    <row r="120" spans="1:11" hidden="1">
      <c r="A120" s="6"/>
      <c r="B120" s="10" t="s">
        <v>94</v>
      </c>
      <c r="C120" s="8" t="s">
        <v>50</v>
      </c>
      <c r="D120" s="8">
        <v>4</v>
      </c>
      <c r="E120" s="7"/>
      <c r="F120" s="7"/>
      <c r="G120" s="7"/>
      <c r="H120" s="11"/>
      <c r="I120" s="10"/>
      <c r="J120" s="10"/>
      <c r="K120" s="7"/>
    </row>
    <row r="121" spans="1:11" hidden="1">
      <c r="A121" s="3">
        <v>3.5</v>
      </c>
      <c r="B121" s="4" t="s">
        <v>14</v>
      </c>
      <c r="C121" s="5"/>
      <c r="D121" s="5"/>
      <c r="E121" s="4"/>
      <c r="F121" s="4"/>
      <c r="G121" s="4"/>
      <c r="H121" s="5"/>
      <c r="I121" s="4"/>
      <c r="J121" s="4"/>
      <c r="K121" s="4"/>
    </row>
    <row r="122" spans="1:11" hidden="1">
      <c r="A122" s="6"/>
      <c r="B122" s="10" t="s">
        <v>97</v>
      </c>
      <c r="C122" s="8" t="s">
        <v>50</v>
      </c>
      <c r="D122" s="8">
        <v>16</v>
      </c>
      <c r="E122" s="7"/>
      <c r="F122" s="7"/>
      <c r="G122" s="7"/>
      <c r="H122" s="11"/>
      <c r="I122" s="10"/>
      <c r="J122" s="10"/>
      <c r="K122" s="7"/>
    </row>
    <row r="123" spans="1:11" hidden="1">
      <c r="A123" s="3">
        <v>3.6</v>
      </c>
      <c r="B123" s="4" t="s">
        <v>15</v>
      </c>
      <c r="C123" s="5"/>
      <c r="D123" s="5"/>
      <c r="E123" s="4"/>
      <c r="F123" s="4"/>
      <c r="G123" s="4"/>
      <c r="H123" s="5"/>
      <c r="I123" s="4"/>
      <c r="J123" s="4"/>
      <c r="K123" s="4"/>
    </row>
    <row r="124" spans="1:11" hidden="1">
      <c r="A124" s="6"/>
      <c r="B124" s="7" t="s">
        <v>98</v>
      </c>
      <c r="C124" s="8" t="s">
        <v>50</v>
      </c>
      <c r="D124" s="8">
        <v>12</v>
      </c>
      <c r="E124" s="7"/>
      <c r="F124" s="7"/>
      <c r="G124" s="7"/>
      <c r="H124" s="11"/>
      <c r="I124" s="10"/>
      <c r="J124" s="10"/>
      <c r="K124" s="7"/>
    </row>
    <row r="125" spans="1:11" hidden="1">
      <c r="A125" s="3">
        <v>3.7</v>
      </c>
      <c r="B125" s="4" t="s">
        <v>16</v>
      </c>
      <c r="C125" s="5"/>
      <c r="D125" s="5"/>
      <c r="E125" s="4"/>
      <c r="F125" s="4"/>
      <c r="G125" s="4"/>
      <c r="H125" s="5"/>
      <c r="I125" s="4"/>
      <c r="J125" s="4"/>
      <c r="K125" s="4"/>
    </row>
    <row r="126" spans="1:11" hidden="1">
      <c r="A126" s="3" t="s">
        <v>131</v>
      </c>
      <c r="B126" s="4" t="s">
        <v>118</v>
      </c>
      <c r="C126" s="5"/>
      <c r="D126" s="5"/>
      <c r="E126" s="4"/>
      <c r="F126" s="4"/>
      <c r="G126" s="4"/>
      <c r="H126" s="5"/>
      <c r="I126" s="4"/>
      <c r="J126" s="4"/>
      <c r="K126" s="4"/>
    </row>
    <row r="127" spans="1:11" ht="18.75" hidden="1" customHeight="1">
      <c r="A127" s="6"/>
      <c r="B127" s="7" t="s">
        <v>99</v>
      </c>
      <c r="C127" s="8" t="s">
        <v>50</v>
      </c>
      <c r="D127" s="8">
        <v>11</v>
      </c>
      <c r="E127" s="7"/>
      <c r="F127" s="7"/>
      <c r="G127" s="7"/>
      <c r="H127" s="11"/>
      <c r="I127" s="10"/>
      <c r="J127" s="10"/>
      <c r="K127" s="7"/>
    </row>
    <row r="128" spans="1:11" hidden="1">
      <c r="A128" s="6"/>
      <c r="B128" s="7" t="s">
        <v>100</v>
      </c>
      <c r="C128" s="8" t="s">
        <v>50</v>
      </c>
      <c r="D128" s="8">
        <v>3</v>
      </c>
      <c r="E128" s="7"/>
      <c r="F128" s="7"/>
      <c r="G128" s="7"/>
      <c r="H128" s="11"/>
      <c r="I128" s="10"/>
      <c r="J128" s="10"/>
      <c r="K128" s="7"/>
    </row>
    <row r="129" spans="1:11" hidden="1">
      <c r="A129" s="3" t="s">
        <v>132</v>
      </c>
      <c r="B129" s="4" t="s">
        <v>120</v>
      </c>
      <c r="C129" s="5"/>
      <c r="D129" s="5"/>
      <c r="E129" s="4"/>
      <c r="F129" s="4"/>
      <c r="G129" s="4"/>
      <c r="H129" s="5"/>
      <c r="I129" s="4"/>
      <c r="J129" s="4"/>
      <c r="K129" s="4"/>
    </row>
    <row r="130" spans="1:11" ht="18.75" hidden="1" customHeight="1">
      <c r="A130" s="6"/>
      <c r="B130" s="7" t="s">
        <v>99</v>
      </c>
      <c r="C130" s="8" t="s">
        <v>50</v>
      </c>
      <c r="D130" s="8">
        <v>11</v>
      </c>
      <c r="E130" s="7"/>
      <c r="F130" s="7"/>
      <c r="G130" s="7"/>
      <c r="H130" s="11"/>
      <c r="I130" s="10"/>
      <c r="J130" s="10"/>
      <c r="K130" s="7"/>
    </row>
    <row r="131" spans="1:11" ht="18.75" hidden="1" customHeight="1">
      <c r="A131" s="6"/>
      <c r="B131" s="7" t="s">
        <v>100</v>
      </c>
      <c r="C131" s="8" t="s">
        <v>50</v>
      </c>
      <c r="D131" s="8">
        <v>2</v>
      </c>
      <c r="E131" s="7"/>
      <c r="F131" s="7"/>
      <c r="G131" s="7"/>
      <c r="H131" s="11"/>
      <c r="I131" s="10"/>
      <c r="J131" s="10"/>
      <c r="K131" s="7"/>
    </row>
    <row r="132" spans="1:11" hidden="1">
      <c r="A132" s="3" t="s">
        <v>133</v>
      </c>
      <c r="B132" s="4" t="s">
        <v>119</v>
      </c>
      <c r="C132" s="5"/>
      <c r="D132" s="5"/>
      <c r="E132" s="4"/>
      <c r="F132" s="4"/>
      <c r="G132" s="4"/>
      <c r="H132" s="5"/>
      <c r="I132" s="4"/>
      <c r="J132" s="4"/>
      <c r="K132" s="4"/>
    </row>
    <row r="133" spans="1:11" ht="18.75" hidden="1" customHeight="1">
      <c r="A133" s="6"/>
      <c r="B133" s="7" t="s">
        <v>99</v>
      </c>
      <c r="C133" s="8" t="s">
        <v>50</v>
      </c>
      <c r="D133" s="8">
        <v>11</v>
      </c>
      <c r="E133" s="7"/>
      <c r="F133" s="7"/>
      <c r="G133" s="7"/>
      <c r="H133" s="11"/>
      <c r="I133" s="10"/>
      <c r="J133" s="10"/>
      <c r="K133" s="7"/>
    </row>
    <row r="134" spans="1:11" ht="18.75" hidden="1" customHeight="1">
      <c r="A134" s="6"/>
      <c r="B134" s="7" t="s">
        <v>100</v>
      </c>
      <c r="C134" s="8" t="s">
        <v>50</v>
      </c>
      <c r="D134" s="8">
        <v>3</v>
      </c>
      <c r="E134" s="7"/>
      <c r="F134" s="7"/>
      <c r="G134" s="7"/>
      <c r="H134" s="11"/>
      <c r="I134" s="10"/>
      <c r="J134" s="10"/>
      <c r="K134" s="7"/>
    </row>
    <row r="135" spans="1:11" hidden="1">
      <c r="A135" s="3" t="s">
        <v>134</v>
      </c>
      <c r="B135" s="4" t="s">
        <v>121</v>
      </c>
      <c r="C135" s="5"/>
      <c r="D135" s="5"/>
      <c r="E135" s="4"/>
      <c r="F135" s="4"/>
      <c r="G135" s="4"/>
      <c r="H135" s="5"/>
      <c r="I135" s="4"/>
      <c r="J135" s="4"/>
      <c r="K135" s="4"/>
    </row>
    <row r="136" spans="1:11" ht="18.75" hidden="1" customHeight="1">
      <c r="A136" s="6"/>
      <c r="B136" s="7" t="s">
        <v>99</v>
      </c>
      <c r="C136" s="8" t="s">
        <v>50</v>
      </c>
      <c r="D136" s="8">
        <v>11</v>
      </c>
      <c r="E136" s="7"/>
      <c r="F136" s="7"/>
      <c r="G136" s="7"/>
      <c r="H136" s="11"/>
      <c r="I136" s="10"/>
      <c r="J136" s="10"/>
      <c r="K136" s="7"/>
    </row>
    <row r="137" spans="1:11" ht="18.75" hidden="1" customHeight="1">
      <c r="A137" s="6"/>
      <c r="B137" s="7" t="s">
        <v>100</v>
      </c>
      <c r="C137" s="8" t="s">
        <v>50</v>
      </c>
      <c r="D137" s="8">
        <v>3</v>
      </c>
      <c r="E137" s="7"/>
      <c r="F137" s="7"/>
      <c r="G137" s="7"/>
      <c r="H137" s="11"/>
      <c r="I137" s="10"/>
      <c r="J137" s="10"/>
      <c r="K137" s="7"/>
    </row>
    <row r="138" spans="1:11" hidden="1">
      <c r="A138" s="3" t="s">
        <v>135</v>
      </c>
      <c r="B138" s="4" t="s">
        <v>122</v>
      </c>
      <c r="C138" s="5"/>
      <c r="D138" s="5"/>
      <c r="E138" s="4"/>
      <c r="F138" s="4"/>
      <c r="G138" s="4"/>
      <c r="H138" s="5"/>
      <c r="I138" s="4"/>
      <c r="J138" s="4"/>
      <c r="K138" s="4"/>
    </row>
    <row r="139" spans="1:11" ht="18.75" hidden="1" customHeight="1">
      <c r="A139" s="6"/>
      <c r="B139" s="7" t="s">
        <v>99</v>
      </c>
      <c r="C139" s="8" t="s">
        <v>50</v>
      </c>
      <c r="D139" s="8">
        <v>11</v>
      </c>
      <c r="E139" s="7"/>
      <c r="F139" s="7"/>
      <c r="G139" s="7"/>
      <c r="H139" s="11"/>
      <c r="I139" s="10"/>
      <c r="J139" s="10"/>
      <c r="K139" s="7"/>
    </row>
    <row r="140" spans="1:11" ht="18.75" hidden="1" customHeight="1">
      <c r="A140" s="6"/>
      <c r="B140" s="7" t="s">
        <v>100</v>
      </c>
      <c r="C140" s="8" t="s">
        <v>50</v>
      </c>
      <c r="D140" s="8">
        <v>2</v>
      </c>
      <c r="E140" s="7"/>
      <c r="F140" s="7"/>
      <c r="G140" s="7"/>
      <c r="H140" s="11"/>
      <c r="I140" s="10"/>
      <c r="J140" s="10"/>
      <c r="K140" s="7"/>
    </row>
    <row r="141" spans="1:11" hidden="1">
      <c r="A141" s="3" t="s">
        <v>136</v>
      </c>
      <c r="B141" s="4" t="s">
        <v>123</v>
      </c>
      <c r="C141" s="5"/>
      <c r="D141" s="5"/>
      <c r="E141" s="4"/>
      <c r="F141" s="4"/>
      <c r="G141" s="4"/>
      <c r="H141" s="5"/>
      <c r="I141" s="4"/>
      <c r="J141" s="4"/>
      <c r="K141" s="4"/>
    </row>
    <row r="142" spans="1:11" ht="18.75" hidden="1" customHeight="1">
      <c r="A142" s="6"/>
      <c r="B142" s="7" t="s">
        <v>99</v>
      </c>
      <c r="C142" s="8" t="s">
        <v>50</v>
      </c>
      <c r="D142" s="8">
        <v>11</v>
      </c>
      <c r="E142" s="7"/>
      <c r="F142" s="7"/>
      <c r="G142" s="7"/>
      <c r="H142" s="11"/>
      <c r="I142" s="10"/>
      <c r="J142" s="10"/>
      <c r="K142" s="7"/>
    </row>
    <row r="143" spans="1:11" hidden="1">
      <c r="A143" s="6"/>
      <c r="B143" s="7" t="s">
        <v>100</v>
      </c>
      <c r="C143" s="8" t="s">
        <v>50</v>
      </c>
      <c r="D143" s="8">
        <v>3</v>
      </c>
      <c r="E143" s="7"/>
      <c r="F143" s="7"/>
      <c r="G143" s="7"/>
      <c r="H143" s="11"/>
      <c r="I143" s="10"/>
      <c r="J143" s="10"/>
      <c r="K143" s="7"/>
    </row>
    <row r="144" spans="1:11" hidden="1">
      <c r="A144" s="3">
        <v>3.8</v>
      </c>
      <c r="B144" s="4" t="s">
        <v>17</v>
      </c>
      <c r="C144" s="5"/>
      <c r="D144" s="5"/>
      <c r="E144" s="4"/>
      <c r="F144" s="4"/>
      <c r="G144" s="4"/>
      <c r="H144" s="5"/>
      <c r="I144" s="4"/>
      <c r="J144" s="4"/>
      <c r="K144" s="4"/>
    </row>
    <row r="145" spans="1:11" hidden="1">
      <c r="A145" s="6"/>
      <c r="B145" s="7" t="s">
        <v>101</v>
      </c>
      <c r="C145" s="8" t="s">
        <v>50</v>
      </c>
      <c r="D145" s="8">
        <v>2</v>
      </c>
      <c r="E145" s="7"/>
      <c r="F145" s="7"/>
      <c r="G145" s="7"/>
      <c r="H145" s="11"/>
      <c r="I145" s="10"/>
      <c r="J145" s="10"/>
      <c r="K145" s="7"/>
    </row>
    <row r="146" spans="1:11" hidden="1">
      <c r="A146" s="3">
        <v>3.9</v>
      </c>
      <c r="B146" s="4" t="s">
        <v>18</v>
      </c>
      <c r="C146" s="5"/>
      <c r="D146" s="5"/>
      <c r="E146" s="4"/>
      <c r="F146" s="4"/>
      <c r="G146" s="4"/>
      <c r="H146" s="5"/>
      <c r="I146" s="4"/>
      <c r="J146" s="4"/>
      <c r="K146" s="4"/>
    </row>
    <row r="147" spans="1:11" hidden="1">
      <c r="A147" s="6"/>
      <c r="B147" s="7" t="s">
        <v>102</v>
      </c>
      <c r="C147" s="8" t="s">
        <v>50</v>
      </c>
      <c r="D147" s="8">
        <v>2</v>
      </c>
      <c r="E147" s="7"/>
      <c r="F147" s="7"/>
      <c r="G147" s="7"/>
      <c r="H147" s="8"/>
      <c r="I147" s="7"/>
      <c r="J147" s="7"/>
      <c r="K147" s="7"/>
    </row>
    <row r="148" spans="1:11" hidden="1">
      <c r="A148" s="6"/>
      <c r="B148" s="7" t="s">
        <v>103</v>
      </c>
      <c r="C148" s="8" t="s">
        <v>50</v>
      </c>
      <c r="D148" s="8">
        <v>2</v>
      </c>
      <c r="E148" s="7"/>
      <c r="F148" s="7"/>
      <c r="G148" s="7"/>
      <c r="H148" s="8"/>
      <c r="I148" s="7"/>
      <c r="J148" s="7"/>
      <c r="K148" s="7"/>
    </row>
    <row r="149" spans="1:11" hidden="1">
      <c r="A149" s="6"/>
      <c r="B149" s="7" t="s">
        <v>100</v>
      </c>
      <c r="C149" s="8" t="s">
        <v>50</v>
      </c>
      <c r="D149" s="8">
        <v>2</v>
      </c>
      <c r="E149" s="7"/>
      <c r="F149" s="7"/>
      <c r="G149" s="7"/>
      <c r="H149" s="8"/>
      <c r="I149" s="7"/>
      <c r="J149" s="7"/>
      <c r="K149" s="7"/>
    </row>
    <row r="150" spans="1:11" hidden="1">
      <c r="A150" s="48">
        <v>3.1</v>
      </c>
      <c r="B150" s="4" t="s">
        <v>19</v>
      </c>
      <c r="C150" s="5"/>
      <c r="D150" s="5"/>
      <c r="E150" s="4"/>
      <c r="F150" s="4"/>
      <c r="G150" s="4"/>
      <c r="H150" s="5"/>
      <c r="I150" s="4"/>
      <c r="J150" s="4"/>
      <c r="K150" s="4"/>
    </row>
    <row r="151" spans="1:11" ht="18.75" hidden="1" customHeight="1">
      <c r="A151" s="49"/>
      <c r="B151" s="7" t="s">
        <v>104</v>
      </c>
      <c r="C151" s="8" t="s">
        <v>50</v>
      </c>
      <c r="D151" s="8">
        <v>4</v>
      </c>
      <c r="E151" s="7"/>
      <c r="F151" s="7"/>
      <c r="G151" s="45"/>
      <c r="H151" s="86"/>
      <c r="I151" s="21"/>
      <c r="J151" s="21"/>
      <c r="K151" s="83"/>
    </row>
    <row r="152" spans="1:11" hidden="1">
      <c r="A152" s="49"/>
      <c r="B152" s="7" t="s">
        <v>105</v>
      </c>
      <c r="C152" s="8" t="s">
        <v>50</v>
      </c>
      <c r="D152" s="8">
        <v>4</v>
      </c>
      <c r="E152" s="7"/>
      <c r="F152" s="7"/>
      <c r="G152" s="46"/>
      <c r="H152" s="87"/>
      <c r="I152" s="22"/>
      <c r="J152" s="22"/>
      <c r="K152" s="84"/>
    </row>
    <row r="153" spans="1:11" hidden="1">
      <c r="A153" s="49"/>
      <c r="B153" s="7" t="s">
        <v>106</v>
      </c>
      <c r="C153" s="8" t="s">
        <v>50</v>
      </c>
      <c r="D153" s="8">
        <v>4</v>
      </c>
      <c r="E153" s="7"/>
      <c r="F153" s="7"/>
      <c r="G153" s="46"/>
      <c r="H153" s="87"/>
      <c r="I153" s="22"/>
      <c r="J153" s="22"/>
      <c r="K153" s="84"/>
    </row>
    <row r="154" spans="1:11" hidden="1">
      <c r="A154" s="49"/>
      <c r="B154" s="7" t="s">
        <v>107</v>
      </c>
      <c r="C154" s="8" t="s">
        <v>50</v>
      </c>
      <c r="D154" s="8">
        <v>4</v>
      </c>
      <c r="E154" s="7"/>
      <c r="F154" s="7"/>
      <c r="G154" s="43"/>
      <c r="H154" s="88"/>
      <c r="I154" s="9"/>
      <c r="J154" s="9"/>
      <c r="K154" s="85"/>
    </row>
    <row r="155" spans="1:11" hidden="1">
      <c r="A155" s="48">
        <v>3.11</v>
      </c>
      <c r="B155" s="4" t="s">
        <v>20</v>
      </c>
      <c r="C155" s="5"/>
      <c r="D155" s="5"/>
      <c r="E155" s="4"/>
      <c r="F155" s="4"/>
      <c r="G155" s="4"/>
      <c r="H155" s="5"/>
      <c r="I155" s="4"/>
      <c r="J155" s="4"/>
      <c r="K155" s="4"/>
    </row>
    <row r="156" spans="1:11" hidden="1">
      <c r="A156" s="6"/>
      <c r="B156" s="7" t="s">
        <v>108</v>
      </c>
      <c r="C156" s="8" t="s">
        <v>50</v>
      </c>
      <c r="D156" s="8">
        <v>8</v>
      </c>
      <c r="E156" s="7"/>
      <c r="F156" s="7"/>
      <c r="G156" s="7"/>
      <c r="H156" s="8"/>
      <c r="I156" s="7"/>
      <c r="J156" s="7"/>
      <c r="K156" s="7"/>
    </row>
    <row r="157" spans="1:11" hidden="1">
      <c r="A157" s="6"/>
      <c r="B157" s="7" t="s">
        <v>109</v>
      </c>
      <c r="C157" s="8" t="s">
        <v>50</v>
      </c>
      <c r="D157" s="8">
        <f>24-D113-D104</f>
        <v>19</v>
      </c>
      <c r="E157" s="7"/>
      <c r="F157" s="7"/>
      <c r="G157" s="7"/>
      <c r="H157" s="11"/>
      <c r="I157" s="10"/>
      <c r="J157" s="10"/>
      <c r="K157" s="11"/>
    </row>
    <row r="158" spans="1:11">
      <c r="A158" s="2"/>
      <c r="C158" s="2"/>
      <c r="D158" s="2"/>
    </row>
    <row r="159" spans="1:11">
      <c r="A159" s="2"/>
      <c r="C159" s="2"/>
      <c r="D159" s="2"/>
    </row>
    <row r="160" spans="1:11">
      <c r="A160" s="2"/>
      <c r="C160" s="2"/>
      <c r="D160" s="2"/>
    </row>
    <row r="162" spans="1:4">
      <c r="A162" s="2"/>
      <c r="C162" s="2"/>
      <c r="D162" s="2"/>
    </row>
  </sheetData>
  <mergeCells count="16">
    <mergeCell ref="A1:K1"/>
    <mergeCell ref="A2:K2"/>
    <mergeCell ref="H39:H40"/>
    <mergeCell ref="K39:K40"/>
    <mergeCell ref="H42:H43"/>
    <mergeCell ref="K42:K43"/>
    <mergeCell ref="H93:H99"/>
    <mergeCell ref="K93:K99"/>
    <mergeCell ref="H151:H154"/>
    <mergeCell ref="K151:K154"/>
    <mergeCell ref="H45:H47"/>
    <mergeCell ref="K45:K47"/>
    <mergeCell ref="H49:H55"/>
    <mergeCell ref="K49:K55"/>
    <mergeCell ref="H87:H91"/>
    <mergeCell ref="K87:K91"/>
  </mergeCells>
  <pageMargins left="0.7" right="0.7" top="0.75" bottom="0.75" header="0.3" footer="0.3"/>
  <pageSetup paperSize="9" scale="9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160"/>
  <sheetViews>
    <sheetView tabSelected="1" view="pageBreakPreview" zoomScale="85" zoomScaleNormal="85" zoomScaleSheetLayoutView="85" workbookViewId="0">
      <pane xSplit="2" ySplit="2" topLeftCell="C3" activePane="bottomRight" state="frozen"/>
      <selection pane="topRight" activeCell="C1" sqref="C1"/>
      <selection pane="bottomLeft" activeCell="A4" sqref="A4"/>
      <selection pane="bottomRight" activeCell="B17" sqref="B17"/>
    </sheetView>
  </sheetViews>
  <sheetFormatPr defaultColWidth="9" defaultRowHeight="18.75"/>
  <cols>
    <col min="1" max="1" width="11.42578125" style="40" customWidth="1"/>
    <col min="2" max="2" width="59.85546875" style="16" customWidth="1"/>
    <col min="3" max="3" width="12.28515625" style="41" customWidth="1"/>
    <col min="4" max="4" width="13.5703125" style="41" customWidth="1"/>
    <col min="5" max="5" width="13" style="41" hidden="1" customWidth="1"/>
    <col min="6" max="6" width="13.7109375" style="16" hidden="1" customWidth="1"/>
    <col min="7" max="7" width="14.28515625" style="16" hidden="1" customWidth="1"/>
    <col min="8" max="8" width="17.140625" style="16" hidden="1" customWidth="1"/>
    <col min="9" max="9" width="19.140625" style="42" customWidth="1"/>
    <col min="10" max="10" width="19.140625" style="41" customWidth="1"/>
    <col min="11" max="11" width="26.7109375" style="16" customWidth="1"/>
    <col min="12" max="13" width="9" style="16"/>
    <col min="14" max="14" width="13.42578125" style="16" bestFit="1" customWidth="1"/>
    <col min="15" max="16384" width="9" style="16"/>
  </cols>
  <sheetData>
    <row r="1" spans="1:14" s="23" customFormat="1" ht="39" customHeight="1">
      <c r="A1" s="101" t="s">
        <v>309</v>
      </c>
      <c r="B1" s="101"/>
      <c r="C1" s="101"/>
      <c r="D1" s="101"/>
      <c r="E1" s="101"/>
      <c r="F1" s="101"/>
      <c r="G1" s="101"/>
      <c r="H1" s="101"/>
      <c r="I1" s="101"/>
      <c r="J1" s="101"/>
      <c r="K1" s="101"/>
    </row>
    <row r="2" spans="1:14" s="54" customFormat="1" ht="48" customHeight="1">
      <c r="A2" s="50" t="s">
        <v>159</v>
      </c>
      <c r="B2" s="51" t="s">
        <v>31</v>
      </c>
      <c r="C2" s="51" t="s">
        <v>32</v>
      </c>
      <c r="D2" s="52" t="s">
        <v>232</v>
      </c>
      <c r="E2" s="51" t="s">
        <v>150</v>
      </c>
      <c r="F2" s="52" t="s">
        <v>152</v>
      </c>
      <c r="G2" s="51" t="s">
        <v>153</v>
      </c>
      <c r="H2" s="52" t="s">
        <v>154</v>
      </c>
      <c r="I2" s="53" t="s">
        <v>233</v>
      </c>
      <c r="J2" s="52" t="s">
        <v>224</v>
      </c>
      <c r="K2" s="51" t="s">
        <v>33</v>
      </c>
    </row>
    <row r="3" spans="1:14" ht="22.5" customHeight="1">
      <c r="A3" s="24" t="s">
        <v>3</v>
      </c>
      <c r="B3" s="25"/>
      <c r="C3" s="25"/>
      <c r="D3" s="26"/>
      <c r="E3" s="25"/>
      <c r="F3" s="26"/>
      <c r="G3" s="25"/>
      <c r="H3" s="26"/>
      <c r="I3" s="27"/>
      <c r="J3" s="26"/>
      <c r="K3" s="25"/>
    </row>
    <row r="4" spans="1:14">
      <c r="A4" s="24" t="s">
        <v>4</v>
      </c>
      <c r="B4" s="28" t="s">
        <v>10</v>
      </c>
      <c r="C4" s="25"/>
      <c r="D4" s="25"/>
      <c r="E4" s="25"/>
      <c r="F4" s="28"/>
      <c r="G4" s="28"/>
      <c r="H4" s="28"/>
      <c r="I4" s="29"/>
      <c r="J4" s="25"/>
      <c r="K4" s="28"/>
    </row>
    <row r="5" spans="1:14">
      <c r="A5" s="24" t="s">
        <v>26</v>
      </c>
      <c r="B5" s="28" t="s">
        <v>144</v>
      </c>
      <c r="C5" s="25"/>
      <c r="D5" s="25"/>
      <c r="E5" s="25"/>
      <c r="F5" s="28"/>
      <c r="G5" s="28"/>
      <c r="H5" s="28"/>
      <c r="I5" s="29"/>
      <c r="J5" s="25"/>
      <c r="K5" s="28"/>
    </row>
    <row r="6" spans="1:14" ht="24.95" customHeight="1">
      <c r="A6" s="30"/>
      <c r="B6" s="17" t="s">
        <v>41</v>
      </c>
      <c r="C6" s="18" t="s">
        <v>34</v>
      </c>
      <c r="D6" s="18">
        <v>9</v>
      </c>
      <c r="E6" s="18">
        <v>0.01</v>
      </c>
      <c r="F6" s="19"/>
      <c r="G6" s="19"/>
      <c r="H6" s="19">
        <v>0</v>
      </c>
      <c r="I6" s="31">
        <v>0.2</v>
      </c>
      <c r="J6" s="18">
        <v>12</v>
      </c>
      <c r="K6" s="38"/>
    </row>
    <row r="7" spans="1:14" ht="24.95" customHeight="1">
      <c r="A7" s="30"/>
      <c r="B7" s="17" t="s">
        <v>42</v>
      </c>
      <c r="C7" s="18" t="s">
        <v>34</v>
      </c>
      <c r="D7" s="18">
        <v>24</v>
      </c>
      <c r="E7" s="18"/>
      <c r="F7" s="19"/>
      <c r="G7" s="19"/>
      <c r="H7" s="19"/>
      <c r="I7" s="31">
        <v>0.1</v>
      </c>
      <c r="J7" s="18">
        <v>12</v>
      </c>
      <c r="K7" s="38"/>
    </row>
    <row r="8" spans="1:14" ht="24.95" customHeight="1">
      <c r="A8" s="30"/>
      <c r="B8" s="17" t="s">
        <v>23</v>
      </c>
      <c r="C8" s="18" t="s">
        <v>35</v>
      </c>
      <c r="D8" s="18">
        <v>158</v>
      </c>
      <c r="E8" s="18"/>
      <c r="F8" s="19"/>
      <c r="G8" s="19"/>
      <c r="H8" s="19"/>
      <c r="I8" s="31">
        <v>0.15</v>
      </c>
      <c r="J8" s="18">
        <v>12</v>
      </c>
      <c r="K8" s="38"/>
      <c r="N8" s="23"/>
    </row>
    <row r="9" spans="1:14" ht="24.95" customHeight="1">
      <c r="A9" s="30"/>
      <c r="B9" s="17" t="s">
        <v>24</v>
      </c>
      <c r="C9" s="18" t="s">
        <v>35</v>
      </c>
      <c r="D9" s="18">
        <f>600-D8</f>
        <v>442</v>
      </c>
      <c r="E9" s="18"/>
      <c r="F9" s="19"/>
      <c r="G9" s="19"/>
      <c r="H9" s="19"/>
      <c r="I9" s="31">
        <v>0.05</v>
      </c>
      <c r="J9" s="18">
        <v>12</v>
      </c>
      <c r="K9" s="38"/>
    </row>
    <row r="10" spans="1:14">
      <c r="A10" s="24" t="s">
        <v>27</v>
      </c>
      <c r="B10" s="32" t="s">
        <v>145</v>
      </c>
      <c r="C10" s="25"/>
      <c r="D10" s="25"/>
      <c r="E10" s="25"/>
      <c r="F10" s="28"/>
      <c r="G10" s="28"/>
      <c r="H10" s="28"/>
      <c r="I10" s="29"/>
      <c r="J10" s="18">
        <v>12</v>
      </c>
      <c r="K10" s="28"/>
    </row>
    <row r="11" spans="1:14">
      <c r="A11" s="30"/>
      <c r="B11" s="17" t="s">
        <v>2</v>
      </c>
      <c r="C11" s="18" t="s">
        <v>34</v>
      </c>
      <c r="D11" s="18">
        <v>21</v>
      </c>
      <c r="E11" s="18"/>
      <c r="F11" s="19"/>
      <c r="G11" s="19"/>
      <c r="H11" s="19"/>
      <c r="I11" s="31">
        <v>0.1</v>
      </c>
      <c r="J11" s="18">
        <v>12</v>
      </c>
      <c r="K11" s="28"/>
    </row>
    <row r="12" spans="1:14">
      <c r="A12" s="30"/>
      <c r="B12" s="17" t="s">
        <v>25</v>
      </c>
      <c r="C12" s="18" t="s">
        <v>35</v>
      </c>
      <c r="D12" s="18">
        <v>99</v>
      </c>
      <c r="E12" s="18"/>
      <c r="F12" s="19"/>
      <c r="G12" s="19"/>
      <c r="H12" s="19"/>
      <c r="I12" s="31">
        <v>0.05</v>
      </c>
      <c r="J12" s="18">
        <v>12</v>
      </c>
      <c r="K12" s="28"/>
    </row>
    <row r="13" spans="1:14">
      <c r="A13" s="24" t="s">
        <v>28</v>
      </c>
      <c r="B13" s="32" t="s">
        <v>21</v>
      </c>
      <c r="C13" s="25"/>
      <c r="D13" s="25"/>
      <c r="E13" s="25"/>
      <c r="F13" s="28"/>
      <c r="G13" s="28"/>
      <c r="H13" s="28"/>
      <c r="I13" s="29"/>
      <c r="J13" s="18">
        <v>12</v>
      </c>
      <c r="K13" s="28"/>
    </row>
    <row r="14" spans="1:14">
      <c r="A14" s="30"/>
      <c r="B14" s="17" t="s">
        <v>42</v>
      </c>
      <c r="C14" s="18" t="s">
        <v>34</v>
      </c>
      <c r="D14" s="18">
        <v>15</v>
      </c>
      <c r="E14" s="18"/>
      <c r="F14" s="19"/>
      <c r="G14" s="19"/>
      <c r="H14" s="19"/>
      <c r="I14" s="31">
        <v>0.1</v>
      </c>
      <c r="J14" s="18">
        <v>12</v>
      </c>
      <c r="K14" s="28"/>
    </row>
    <row r="15" spans="1:14">
      <c r="A15" s="30"/>
      <c r="B15" s="17" t="s">
        <v>23</v>
      </c>
      <c r="C15" s="18" t="s">
        <v>35</v>
      </c>
      <c r="D15" s="18">
        <v>12</v>
      </c>
      <c r="E15" s="18"/>
      <c r="F15" s="19"/>
      <c r="G15" s="19"/>
      <c r="H15" s="19"/>
      <c r="I15" s="31">
        <v>0.15</v>
      </c>
      <c r="J15" s="18">
        <v>12</v>
      </c>
      <c r="K15" s="28"/>
    </row>
    <row r="16" spans="1:14">
      <c r="A16" s="30"/>
      <c r="B16" s="17" t="s">
        <v>149</v>
      </c>
      <c r="C16" s="18" t="s">
        <v>34</v>
      </c>
      <c r="D16" s="18">
        <v>5</v>
      </c>
      <c r="E16" s="18"/>
      <c r="F16" s="19"/>
      <c r="G16" s="19"/>
      <c r="H16" s="19"/>
      <c r="I16" s="31">
        <v>0.2</v>
      </c>
      <c r="J16" s="18">
        <v>12</v>
      </c>
      <c r="K16" s="28"/>
    </row>
    <row r="17" spans="1:11">
      <c r="A17" s="30"/>
      <c r="B17" s="17" t="s">
        <v>41</v>
      </c>
      <c r="C17" s="18" t="s">
        <v>34</v>
      </c>
      <c r="D17" s="18">
        <v>7</v>
      </c>
      <c r="E17" s="18"/>
      <c r="F17" s="19"/>
      <c r="G17" s="19"/>
      <c r="H17" s="19"/>
      <c r="I17" s="31">
        <v>0.2</v>
      </c>
      <c r="J17" s="18">
        <v>12</v>
      </c>
      <c r="K17" s="28"/>
    </row>
    <row r="18" spans="1:11">
      <c r="A18" s="24" t="s">
        <v>29</v>
      </c>
      <c r="B18" s="28" t="s">
        <v>146</v>
      </c>
      <c r="C18" s="25"/>
      <c r="D18" s="25"/>
      <c r="E18" s="25"/>
      <c r="F18" s="28"/>
      <c r="G18" s="28"/>
      <c r="H18" s="28"/>
      <c r="I18" s="29"/>
      <c r="J18" s="18">
        <v>12</v>
      </c>
      <c r="K18" s="28"/>
    </row>
    <row r="19" spans="1:11">
      <c r="A19" s="24"/>
      <c r="B19" s="28" t="s">
        <v>43</v>
      </c>
      <c r="C19" s="25"/>
      <c r="D19" s="25"/>
      <c r="E19" s="25"/>
      <c r="F19" s="28"/>
      <c r="G19" s="28"/>
      <c r="H19" s="28"/>
      <c r="I19" s="29"/>
      <c r="J19" s="18">
        <v>12</v>
      </c>
      <c r="K19" s="28"/>
    </row>
    <row r="20" spans="1:11">
      <c r="A20" s="30"/>
      <c r="B20" s="17" t="s">
        <v>45</v>
      </c>
      <c r="C20" s="18" t="s">
        <v>34</v>
      </c>
      <c r="D20" s="18">
        <v>23</v>
      </c>
      <c r="E20" s="18"/>
      <c r="F20" s="19"/>
      <c r="G20" s="19"/>
      <c r="H20" s="19"/>
      <c r="I20" s="31">
        <v>0.1</v>
      </c>
      <c r="J20" s="18">
        <v>12</v>
      </c>
      <c r="K20" s="28"/>
    </row>
    <row r="21" spans="1:11">
      <c r="A21" s="30"/>
      <c r="B21" s="17" t="s">
        <v>42</v>
      </c>
      <c r="C21" s="18" t="s">
        <v>34</v>
      </c>
      <c r="D21" s="18">
        <v>8</v>
      </c>
      <c r="E21" s="18"/>
      <c r="F21" s="19"/>
      <c r="G21" s="19"/>
      <c r="H21" s="19"/>
      <c r="I21" s="31">
        <v>0.1</v>
      </c>
      <c r="J21" s="18">
        <v>12</v>
      </c>
      <c r="K21" s="28"/>
    </row>
    <row r="22" spans="1:11">
      <c r="A22" s="30"/>
      <c r="B22" s="17" t="s">
        <v>23</v>
      </c>
      <c r="C22" s="18" t="s">
        <v>35</v>
      </c>
      <c r="D22" s="18">
        <v>110</v>
      </c>
      <c r="E22" s="18"/>
      <c r="F22" s="19"/>
      <c r="G22" s="19"/>
      <c r="H22" s="19"/>
      <c r="I22" s="31">
        <v>0.15</v>
      </c>
      <c r="J22" s="18">
        <v>12</v>
      </c>
      <c r="K22" s="28"/>
    </row>
    <row r="23" spans="1:11">
      <c r="A23" s="30"/>
      <c r="B23" s="28" t="s">
        <v>44</v>
      </c>
      <c r="C23" s="25"/>
      <c r="D23" s="18"/>
      <c r="E23" s="18"/>
      <c r="F23" s="19"/>
      <c r="G23" s="19"/>
      <c r="H23" s="19"/>
      <c r="I23" s="31"/>
      <c r="J23" s="18">
        <v>12</v>
      </c>
      <c r="K23" s="28"/>
    </row>
    <row r="24" spans="1:11">
      <c r="A24" s="30"/>
      <c r="B24" s="17" t="s">
        <v>45</v>
      </c>
      <c r="C24" s="18" t="s">
        <v>34</v>
      </c>
      <c r="D24" s="18">
        <v>10</v>
      </c>
      <c r="E24" s="18"/>
      <c r="F24" s="19"/>
      <c r="G24" s="19"/>
      <c r="H24" s="19"/>
      <c r="I24" s="31">
        <v>0.1</v>
      </c>
      <c r="J24" s="18">
        <v>12</v>
      </c>
      <c r="K24" s="28"/>
    </row>
    <row r="25" spans="1:11">
      <c r="A25" s="30"/>
      <c r="B25" s="17" t="s">
        <v>42</v>
      </c>
      <c r="C25" s="18" t="s">
        <v>34</v>
      </c>
      <c r="D25" s="18">
        <v>10</v>
      </c>
      <c r="E25" s="18"/>
      <c r="F25" s="19"/>
      <c r="G25" s="19"/>
      <c r="H25" s="19"/>
      <c r="I25" s="31">
        <v>0.1</v>
      </c>
      <c r="J25" s="18">
        <v>12</v>
      </c>
      <c r="K25" s="28"/>
    </row>
    <row r="26" spans="1:11">
      <c r="A26" s="30"/>
      <c r="B26" s="17" t="s">
        <v>23</v>
      </c>
      <c r="C26" s="18" t="s">
        <v>35</v>
      </c>
      <c r="D26" s="18">
        <v>208</v>
      </c>
      <c r="E26" s="18"/>
      <c r="F26" s="19"/>
      <c r="G26" s="19"/>
      <c r="H26" s="19"/>
      <c r="I26" s="31">
        <v>0.15</v>
      </c>
      <c r="J26" s="18">
        <v>12</v>
      </c>
      <c r="K26" s="28"/>
    </row>
    <row r="27" spans="1:11">
      <c r="A27" s="24" t="s">
        <v>30</v>
      </c>
      <c r="B27" s="28" t="s">
        <v>147</v>
      </c>
      <c r="C27" s="25"/>
      <c r="D27" s="25"/>
      <c r="E27" s="25"/>
      <c r="F27" s="28"/>
      <c r="G27" s="28"/>
      <c r="H27" s="28"/>
      <c r="I27" s="29"/>
      <c r="J27" s="18">
        <v>12</v>
      </c>
      <c r="K27" s="28"/>
    </row>
    <row r="28" spans="1:11">
      <c r="A28" s="30"/>
      <c r="B28" s="17" t="s">
        <v>46</v>
      </c>
      <c r="C28" s="18" t="s">
        <v>34</v>
      </c>
      <c r="D28" s="18">
        <v>65</v>
      </c>
      <c r="E28" s="18"/>
      <c r="F28" s="19"/>
      <c r="G28" s="19"/>
      <c r="H28" s="19"/>
      <c r="I28" s="31">
        <v>0.2</v>
      </c>
      <c r="J28" s="18">
        <v>12</v>
      </c>
      <c r="K28" s="28"/>
    </row>
    <row r="29" spans="1:11">
      <c r="A29" s="30"/>
      <c r="B29" s="17" t="s">
        <v>41</v>
      </c>
      <c r="C29" s="18" t="s">
        <v>34</v>
      </c>
      <c r="D29" s="18">
        <v>21</v>
      </c>
      <c r="E29" s="18"/>
      <c r="F29" s="19"/>
      <c r="G29" s="19"/>
      <c r="H29" s="19"/>
      <c r="I29" s="31">
        <v>0.2</v>
      </c>
      <c r="J29" s="18">
        <v>12</v>
      </c>
      <c r="K29" s="28"/>
    </row>
    <row r="30" spans="1:11">
      <c r="A30" s="30"/>
      <c r="B30" s="17" t="s">
        <v>47</v>
      </c>
      <c r="C30" s="18" t="s">
        <v>34</v>
      </c>
      <c r="D30" s="18">
        <v>5</v>
      </c>
      <c r="E30" s="18"/>
      <c r="F30" s="19"/>
      <c r="G30" s="19"/>
      <c r="H30" s="19"/>
      <c r="I30" s="31">
        <v>0.2</v>
      </c>
      <c r="J30" s="18">
        <v>12</v>
      </c>
      <c r="K30" s="28"/>
    </row>
    <row r="31" spans="1:11">
      <c r="A31" s="24">
        <v>1.1000000000000001</v>
      </c>
      <c r="B31" s="28" t="s">
        <v>148</v>
      </c>
      <c r="C31" s="25"/>
      <c r="D31" s="25"/>
      <c r="E31" s="25"/>
      <c r="F31" s="28"/>
      <c r="G31" s="28"/>
      <c r="H31" s="28"/>
      <c r="I31" s="29"/>
      <c r="J31" s="18">
        <v>12</v>
      </c>
      <c r="K31" s="28"/>
    </row>
    <row r="32" spans="1:11">
      <c r="A32" s="30"/>
      <c r="B32" s="19" t="s">
        <v>48</v>
      </c>
      <c r="C32" s="18" t="s">
        <v>34</v>
      </c>
      <c r="D32" s="18">
        <v>86</v>
      </c>
      <c r="E32" s="18"/>
      <c r="F32" s="19"/>
      <c r="G32" s="19"/>
      <c r="H32" s="19"/>
      <c r="I32" s="31">
        <v>0.1</v>
      </c>
      <c r="J32" s="18">
        <v>12</v>
      </c>
      <c r="K32" s="28"/>
    </row>
    <row r="33" spans="1:11">
      <c r="A33" s="30"/>
      <c r="B33" s="19" t="s">
        <v>49</v>
      </c>
      <c r="C33" s="18" t="s">
        <v>34</v>
      </c>
      <c r="D33" s="18">
        <v>79</v>
      </c>
      <c r="E33" s="18"/>
      <c r="F33" s="19"/>
      <c r="G33" s="19"/>
      <c r="H33" s="19"/>
      <c r="I33" s="31">
        <v>0.1</v>
      </c>
      <c r="J33" s="18">
        <v>12</v>
      </c>
      <c r="K33" s="28"/>
    </row>
    <row r="34" spans="1:11">
      <c r="A34" s="30"/>
      <c r="B34" s="33" t="s">
        <v>22</v>
      </c>
      <c r="C34" s="34" t="s">
        <v>35</v>
      </c>
      <c r="D34" s="34">
        <v>800</v>
      </c>
      <c r="E34" s="34"/>
      <c r="F34" s="33"/>
      <c r="G34" s="33"/>
      <c r="H34" s="33"/>
      <c r="I34" s="35">
        <v>0.1</v>
      </c>
      <c r="J34" s="18">
        <v>12</v>
      </c>
      <c r="K34" s="28"/>
    </row>
    <row r="35" spans="1:11">
      <c r="A35" s="24">
        <v>1.2</v>
      </c>
      <c r="B35" s="28" t="s">
        <v>5</v>
      </c>
      <c r="C35" s="25"/>
      <c r="D35" s="25"/>
      <c r="E35" s="25"/>
      <c r="F35" s="28"/>
      <c r="G35" s="28"/>
      <c r="H35" s="28"/>
      <c r="I35" s="29"/>
      <c r="J35" s="18"/>
      <c r="K35" s="28"/>
    </row>
    <row r="36" spans="1:11">
      <c r="A36" s="24" t="s">
        <v>141</v>
      </c>
      <c r="B36" s="28" t="s">
        <v>36</v>
      </c>
      <c r="C36" s="18"/>
      <c r="D36" s="18"/>
      <c r="E36" s="18"/>
      <c r="F36" s="19"/>
      <c r="G36" s="19"/>
      <c r="H36" s="19"/>
      <c r="I36" s="31"/>
      <c r="J36" s="18"/>
      <c r="K36" s="19"/>
    </row>
    <row r="37" spans="1:11" ht="21" customHeight="1">
      <c r="A37" s="30"/>
      <c r="B37" s="19" t="s">
        <v>51</v>
      </c>
      <c r="C37" s="99" t="s">
        <v>157</v>
      </c>
      <c r="D37" s="102">
        <v>1</v>
      </c>
      <c r="E37" s="18"/>
      <c r="F37" s="19"/>
      <c r="G37" s="19"/>
      <c r="H37" s="100"/>
      <c r="I37" s="98">
        <v>1</v>
      </c>
      <c r="J37" s="99">
        <v>12</v>
      </c>
      <c r="K37" s="19"/>
    </row>
    <row r="38" spans="1:11" ht="21" customHeight="1">
      <c r="A38" s="30"/>
      <c r="B38" s="19" t="s">
        <v>52</v>
      </c>
      <c r="C38" s="99"/>
      <c r="D38" s="102"/>
      <c r="E38" s="18"/>
      <c r="F38" s="19"/>
      <c r="G38" s="19"/>
      <c r="H38" s="100"/>
      <c r="I38" s="98"/>
      <c r="J38" s="99"/>
      <c r="K38" s="19"/>
    </row>
    <row r="39" spans="1:11">
      <c r="A39" s="24" t="s">
        <v>142</v>
      </c>
      <c r="B39" s="28" t="s">
        <v>37</v>
      </c>
      <c r="C39" s="18"/>
      <c r="D39" s="18"/>
      <c r="E39" s="18"/>
      <c r="F39" s="19"/>
      <c r="G39" s="19"/>
      <c r="H39" s="19"/>
      <c r="I39" s="31"/>
      <c r="J39" s="18"/>
      <c r="K39" s="19"/>
    </row>
    <row r="40" spans="1:11" ht="21.75" customHeight="1">
      <c r="A40" s="30"/>
      <c r="B40" s="19" t="s">
        <v>53</v>
      </c>
      <c r="C40" s="99" t="s">
        <v>157</v>
      </c>
      <c r="D40" s="99">
        <v>1</v>
      </c>
      <c r="E40" s="18"/>
      <c r="F40" s="19"/>
      <c r="G40" s="19"/>
      <c r="H40" s="100"/>
      <c r="I40" s="98">
        <v>1</v>
      </c>
      <c r="J40" s="99">
        <v>12</v>
      </c>
      <c r="K40" s="19"/>
    </row>
    <row r="41" spans="1:11" ht="21.75" customHeight="1">
      <c r="A41" s="30"/>
      <c r="B41" s="19" t="s">
        <v>54</v>
      </c>
      <c r="C41" s="99"/>
      <c r="D41" s="99"/>
      <c r="E41" s="18"/>
      <c r="F41" s="19"/>
      <c r="G41" s="19"/>
      <c r="H41" s="100"/>
      <c r="I41" s="98"/>
      <c r="J41" s="99"/>
      <c r="K41" s="19"/>
    </row>
    <row r="42" spans="1:11">
      <c r="A42" s="24" t="s">
        <v>143</v>
      </c>
      <c r="B42" s="28" t="s">
        <v>38</v>
      </c>
      <c r="C42" s="18"/>
      <c r="D42" s="18"/>
      <c r="E42" s="18"/>
      <c r="F42" s="19"/>
      <c r="G42" s="19"/>
      <c r="H42" s="19"/>
      <c r="I42" s="31"/>
      <c r="J42" s="18"/>
      <c r="K42" s="19"/>
    </row>
    <row r="43" spans="1:11" ht="18" customHeight="1">
      <c r="A43" s="30"/>
      <c r="B43" s="19" t="s">
        <v>55</v>
      </c>
      <c r="C43" s="99" t="s">
        <v>157</v>
      </c>
      <c r="D43" s="99">
        <v>1</v>
      </c>
      <c r="E43" s="18"/>
      <c r="F43" s="19"/>
      <c r="G43" s="19"/>
      <c r="H43" s="100"/>
      <c r="I43" s="98">
        <v>1</v>
      </c>
      <c r="J43" s="99">
        <v>12</v>
      </c>
      <c r="K43" s="19"/>
    </row>
    <row r="44" spans="1:11">
      <c r="A44" s="30"/>
      <c r="B44" s="19" t="s">
        <v>56</v>
      </c>
      <c r="C44" s="99"/>
      <c r="D44" s="99"/>
      <c r="E44" s="18"/>
      <c r="F44" s="19"/>
      <c r="G44" s="19"/>
      <c r="H44" s="100"/>
      <c r="I44" s="98"/>
      <c r="J44" s="99"/>
      <c r="K44" s="19"/>
    </row>
    <row r="45" spans="1:11">
      <c r="A45" s="30"/>
      <c r="B45" s="19" t="s">
        <v>57</v>
      </c>
      <c r="C45" s="99"/>
      <c r="D45" s="99"/>
      <c r="E45" s="18"/>
      <c r="F45" s="19"/>
      <c r="G45" s="19"/>
      <c r="H45" s="100"/>
      <c r="I45" s="98"/>
      <c r="J45" s="99"/>
      <c r="K45" s="19"/>
    </row>
    <row r="46" spans="1:11">
      <c r="A46" s="24">
        <v>1.3</v>
      </c>
      <c r="B46" s="28" t="s">
        <v>6</v>
      </c>
      <c r="C46" s="25"/>
      <c r="D46" s="25"/>
      <c r="E46" s="25"/>
      <c r="F46" s="28"/>
      <c r="G46" s="28"/>
      <c r="H46" s="28"/>
      <c r="I46" s="29"/>
      <c r="J46" s="18"/>
      <c r="K46" s="28"/>
    </row>
    <row r="47" spans="1:11" ht="18" customHeight="1">
      <c r="A47" s="30"/>
      <c r="B47" s="19" t="s">
        <v>58</v>
      </c>
      <c r="C47" s="99" t="s">
        <v>158</v>
      </c>
      <c r="D47" s="99">
        <v>2</v>
      </c>
      <c r="E47" s="18"/>
      <c r="F47" s="19"/>
      <c r="G47" s="19"/>
      <c r="H47" s="100"/>
      <c r="I47" s="98">
        <v>2</v>
      </c>
      <c r="J47" s="99">
        <v>12</v>
      </c>
      <c r="K47" s="19"/>
    </row>
    <row r="48" spans="1:11">
      <c r="A48" s="30"/>
      <c r="B48" s="19" t="s">
        <v>59</v>
      </c>
      <c r="C48" s="99"/>
      <c r="D48" s="99"/>
      <c r="E48" s="18"/>
      <c r="F48" s="19"/>
      <c r="G48" s="19"/>
      <c r="H48" s="100"/>
      <c r="I48" s="98"/>
      <c r="J48" s="99"/>
      <c r="K48" s="19"/>
    </row>
    <row r="49" spans="1:11">
      <c r="A49" s="30"/>
      <c r="B49" s="19" t="s">
        <v>60</v>
      </c>
      <c r="C49" s="99"/>
      <c r="D49" s="99"/>
      <c r="E49" s="18"/>
      <c r="F49" s="19"/>
      <c r="G49" s="19"/>
      <c r="H49" s="100"/>
      <c r="I49" s="98"/>
      <c r="J49" s="99"/>
      <c r="K49" s="19"/>
    </row>
    <row r="50" spans="1:11">
      <c r="A50" s="30"/>
      <c r="B50" s="19" t="s">
        <v>61</v>
      </c>
      <c r="C50" s="99"/>
      <c r="D50" s="99"/>
      <c r="E50" s="18"/>
      <c r="F50" s="19"/>
      <c r="G50" s="19"/>
      <c r="H50" s="100"/>
      <c r="I50" s="98"/>
      <c r="J50" s="99"/>
      <c r="K50" s="19"/>
    </row>
    <row r="51" spans="1:11">
      <c r="A51" s="30"/>
      <c r="B51" s="19" t="s">
        <v>62</v>
      </c>
      <c r="C51" s="99"/>
      <c r="D51" s="99"/>
      <c r="E51" s="18"/>
      <c r="F51" s="19"/>
      <c r="G51" s="19"/>
      <c r="H51" s="100"/>
      <c r="I51" s="98"/>
      <c r="J51" s="99"/>
      <c r="K51" s="19"/>
    </row>
    <row r="52" spans="1:11">
      <c r="A52" s="30"/>
      <c r="B52" s="19" t="s">
        <v>63</v>
      </c>
      <c r="C52" s="99"/>
      <c r="D52" s="99"/>
      <c r="E52" s="18"/>
      <c r="F52" s="19"/>
      <c r="G52" s="19"/>
      <c r="H52" s="100"/>
      <c r="I52" s="98"/>
      <c r="J52" s="99"/>
      <c r="K52" s="19"/>
    </row>
    <row r="53" spans="1:11">
      <c r="A53" s="30"/>
      <c r="B53" s="19" t="s">
        <v>64</v>
      </c>
      <c r="C53" s="99"/>
      <c r="D53" s="99"/>
      <c r="E53" s="18"/>
      <c r="F53" s="19"/>
      <c r="G53" s="19"/>
      <c r="H53" s="100"/>
      <c r="I53" s="98"/>
      <c r="J53" s="99"/>
      <c r="K53" s="19"/>
    </row>
    <row r="54" spans="1:11">
      <c r="A54" s="24">
        <v>1.4</v>
      </c>
      <c r="B54" s="28" t="s">
        <v>7</v>
      </c>
      <c r="C54" s="25"/>
      <c r="D54" s="25"/>
      <c r="E54" s="25"/>
      <c r="F54" s="28"/>
      <c r="G54" s="28"/>
      <c r="H54" s="28"/>
      <c r="I54" s="29"/>
      <c r="J54" s="18"/>
      <c r="K54" s="28"/>
    </row>
    <row r="55" spans="1:11">
      <c r="A55" s="24" t="s">
        <v>137</v>
      </c>
      <c r="B55" s="28" t="s">
        <v>110</v>
      </c>
      <c r="C55" s="25"/>
      <c r="D55" s="25"/>
      <c r="E55" s="25"/>
      <c r="F55" s="28"/>
      <c r="G55" s="28"/>
      <c r="H55" s="28"/>
      <c r="I55" s="29"/>
      <c r="J55" s="18"/>
      <c r="K55" s="28"/>
    </row>
    <row r="56" spans="1:11" ht="38.25" customHeight="1">
      <c r="A56" s="24"/>
      <c r="B56" s="19" t="s">
        <v>65</v>
      </c>
      <c r="C56" s="18" t="s">
        <v>50</v>
      </c>
      <c r="D56" s="18">
        <v>2</v>
      </c>
      <c r="E56" s="18"/>
      <c r="F56" s="19"/>
      <c r="G56" s="19"/>
      <c r="H56" s="36"/>
      <c r="I56" s="37">
        <v>0.1</v>
      </c>
      <c r="J56" s="18">
        <v>12</v>
      </c>
      <c r="K56" s="36"/>
    </row>
    <row r="57" spans="1:11" ht="36" customHeight="1">
      <c r="A57" s="30"/>
      <c r="B57" s="19" t="s">
        <v>67</v>
      </c>
      <c r="C57" s="18" t="s">
        <v>50</v>
      </c>
      <c r="D57" s="18">
        <v>6</v>
      </c>
      <c r="E57" s="18"/>
      <c r="F57" s="19"/>
      <c r="G57" s="19"/>
      <c r="H57" s="36"/>
      <c r="I57" s="37">
        <v>0.1</v>
      </c>
      <c r="J57" s="18">
        <v>12</v>
      </c>
      <c r="K57" s="36"/>
    </row>
    <row r="58" spans="1:11">
      <c r="A58" s="24" t="s">
        <v>138</v>
      </c>
      <c r="B58" s="28" t="s">
        <v>111</v>
      </c>
      <c r="C58" s="25"/>
      <c r="D58" s="25"/>
      <c r="E58" s="25"/>
      <c r="F58" s="28"/>
      <c r="G58" s="28"/>
      <c r="H58" s="28"/>
      <c r="I58" s="29"/>
      <c r="J58" s="18">
        <v>12</v>
      </c>
      <c r="K58" s="28"/>
    </row>
    <row r="59" spans="1:11">
      <c r="A59" s="24"/>
      <c r="B59" s="19" t="s">
        <v>66</v>
      </c>
      <c r="C59" s="18" t="s">
        <v>50</v>
      </c>
      <c r="D59" s="18">
        <v>2</v>
      </c>
      <c r="E59" s="18"/>
      <c r="F59" s="19"/>
      <c r="G59" s="19"/>
      <c r="H59" s="36"/>
      <c r="I59" s="37">
        <v>0.1</v>
      </c>
      <c r="J59" s="18">
        <v>12</v>
      </c>
      <c r="K59" s="19"/>
    </row>
    <row r="60" spans="1:11">
      <c r="A60" s="24"/>
      <c r="B60" s="19" t="s">
        <v>65</v>
      </c>
      <c r="C60" s="18" t="s">
        <v>50</v>
      </c>
      <c r="D60" s="18">
        <v>6</v>
      </c>
      <c r="E60" s="18"/>
      <c r="F60" s="19"/>
      <c r="G60" s="19"/>
      <c r="H60" s="36"/>
      <c r="I60" s="37">
        <v>0.1</v>
      </c>
      <c r="J60" s="18">
        <v>12</v>
      </c>
      <c r="K60" s="19"/>
    </row>
    <row r="61" spans="1:11">
      <c r="A61" s="24" t="s">
        <v>139</v>
      </c>
      <c r="B61" s="28" t="s">
        <v>112</v>
      </c>
      <c r="C61" s="25"/>
      <c r="D61" s="25"/>
      <c r="E61" s="25"/>
      <c r="F61" s="28"/>
      <c r="G61" s="28"/>
      <c r="H61" s="28"/>
      <c r="I61" s="29"/>
      <c r="J61" s="18">
        <v>12</v>
      </c>
      <c r="K61" s="28"/>
    </row>
    <row r="62" spans="1:11">
      <c r="A62" s="24"/>
      <c r="B62" s="19" t="s">
        <v>66</v>
      </c>
      <c r="C62" s="18" t="s">
        <v>50</v>
      </c>
      <c r="D62" s="18">
        <v>2</v>
      </c>
      <c r="E62" s="18"/>
      <c r="F62" s="19"/>
      <c r="G62" s="19"/>
      <c r="H62" s="36"/>
      <c r="I62" s="37">
        <v>0.1</v>
      </c>
      <c r="J62" s="18">
        <v>12</v>
      </c>
      <c r="K62" s="19"/>
    </row>
    <row r="63" spans="1:11">
      <c r="A63" s="24"/>
      <c r="B63" s="19" t="s">
        <v>65</v>
      </c>
      <c r="C63" s="18" t="s">
        <v>50</v>
      </c>
      <c r="D63" s="18">
        <v>6</v>
      </c>
      <c r="E63" s="18"/>
      <c r="F63" s="19"/>
      <c r="G63" s="19"/>
      <c r="H63" s="36"/>
      <c r="I63" s="37">
        <v>0.1</v>
      </c>
      <c r="J63" s="18">
        <v>12</v>
      </c>
      <c r="K63" s="19"/>
    </row>
    <row r="64" spans="1:11">
      <c r="A64" s="24" t="s">
        <v>140</v>
      </c>
      <c r="B64" s="28" t="s">
        <v>113</v>
      </c>
      <c r="C64" s="25"/>
      <c r="D64" s="25"/>
      <c r="E64" s="25"/>
      <c r="F64" s="28"/>
      <c r="G64" s="28"/>
      <c r="H64" s="28"/>
      <c r="I64" s="29"/>
      <c r="J64" s="18">
        <v>12</v>
      </c>
      <c r="K64" s="28"/>
    </row>
    <row r="65" spans="1:11">
      <c r="A65" s="24"/>
      <c r="B65" s="19" t="s">
        <v>65</v>
      </c>
      <c r="C65" s="18" t="s">
        <v>50</v>
      </c>
      <c r="D65" s="18">
        <v>2</v>
      </c>
      <c r="E65" s="18"/>
      <c r="F65" s="19"/>
      <c r="G65" s="19"/>
      <c r="H65" s="36"/>
      <c r="I65" s="37">
        <v>0.1</v>
      </c>
      <c r="J65" s="18">
        <v>12</v>
      </c>
      <c r="K65" s="19"/>
    </row>
    <row r="66" spans="1:11">
      <c r="A66" s="30"/>
      <c r="B66" s="19" t="s">
        <v>67</v>
      </c>
      <c r="C66" s="18" t="s">
        <v>50</v>
      </c>
      <c r="D66" s="18">
        <v>6</v>
      </c>
      <c r="E66" s="18"/>
      <c r="F66" s="19"/>
      <c r="G66" s="19"/>
      <c r="H66" s="36"/>
      <c r="I66" s="37">
        <v>0.1</v>
      </c>
      <c r="J66" s="18">
        <v>12</v>
      </c>
      <c r="K66" s="19"/>
    </row>
    <row r="67" spans="1:11">
      <c r="A67" s="24">
        <v>1.5</v>
      </c>
      <c r="B67" s="28" t="s">
        <v>8</v>
      </c>
      <c r="C67" s="25"/>
      <c r="D67" s="25"/>
      <c r="E67" s="25"/>
      <c r="F67" s="28"/>
      <c r="G67" s="28"/>
      <c r="H67" s="28"/>
      <c r="I67" s="29"/>
      <c r="J67" s="18">
        <v>12</v>
      </c>
      <c r="K67" s="28"/>
    </row>
    <row r="68" spans="1:11">
      <c r="A68" s="30"/>
      <c r="B68" s="19" t="s">
        <v>65</v>
      </c>
      <c r="C68" s="18" t="s">
        <v>50</v>
      </c>
      <c r="D68" s="18">
        <v>4</v>
      </c>
      <c r="E68" s="18"/>
      <c r="F68" s="19"/>
      <c r="G68" s="19"/>
      <c r="H68" s="36"/>
      <c r="I68" s="37">
        <v>0.1</v>
      </c>
      <c r="J68" s="18">
        <v>12</v>
      </c>
      <c r="K68" s="19"/>
    </row>
    <row r="69" spans="1:11">
      <c r="A69" s="30"/>
      <c r="B69" s="19" t="s">
        <v>67</v>
      </c>
      <c r="C69" s="18" t="s">
        <v>50</v>
      </c>
      <c r="D69" s="18">
        <v>12</v>
      </c>
      <c r="E69" s="18"/>
      <c r="F69" s="19"/>
      <c r="G69" s="19"/>
      <c r="H69" s="36"/>
      <c r="I69" s="37">
        <v>0.1</v>
      </c>
      <c r="J69" s="18">
        <v>12</v>
      </c>
      <c r="K69" s="19"/>
    </row>
    <row r="70" spans="1:11">
      <c r="A70" s="24">
        <v>1.6</v>
      </c>
      <c r="B70" s="28" t="s">
        <v>9</v>
      </c>
      <c r="C70" s="25"/>
      <c r="D70" s="25"/>
      <c r="E70" s="25"/>
      <c r="F70" s="28"/>
      <c r="G70" s="28"/>
      <c r="H70" s="28"/>
      <c r="I70" s="29"/>
      <c r="J70" s="18">
        <v>12</v>
      </c>
      <c r="K70" s="28"/>
    </row>
    <row r="71" spans="1:11">
      <c r="A71" s="30"/>
      <c r="B71" s="19" t="s">
        <v>65</v>
      </c>
      <c r="C71" s="18" t="s">
        <v>50</v>
      </c>
      <c r="D71" s="18">
        <v>17</v>
      </c>
      <c r="E71" s="18"/>
      <c r="F71" s="19"/>
      <c r="G71" s="19"/>
      <c r="H71" s="36"/>
      <c r="I71" s="37">
        <v>0.1</v>
      </c>
      <c r="J71" s="18">
        <v>12</v>
      </c>
      <c r="K71" s="19"/>
    </row>
    <row r="72" spans="1:11">
      <c r="A72" s="30"/>
      <c r="B72" s="19" t="s">
        <v>67</v>
      </c>
      <c r="C72" s="18" t="s">
        <v>50</v>
      </c>
      <c r="D72" s="18">
        <v>8</v>
      </c>
      <c r="E72" s="18"/>
      <c r="F72" s="19"/>
      <c r="G72" s="19"/>
      <c r="H72" s="36"/>
      <c r="I72" s="37">
        <v>0.1</v>
      </c>
      <c r="J72" s="18">
        <v>12</v>
      </c>
      <c r="K72" s="19"/>
    </row>
    <row r="73" spans="1:11">
      <c r="A73" s="24" t="s">
        <v>11</v>
      </c>
      <c r="B73" s="19"/>
      <c r="C73" s="18"/>
      <c r="D73" s="18"/>
      <c r="E73" s="18"/>
      <c r="F73" s="19"/>
      <c r="G73" s="19"/>
      <c r="H73" s="19"/>
      <c r="I73" s="31"/>
      <c r="J73" s="18">
        <v>12</v>
      </c>
      <c r="K73" s="19"/>
    </row>
    <row r="74" spans="1:11">
      <c r="A74" s="24">
        <v>3.1</v>
      </c>
      <c r="B74" s="28" t="s">
        <v>12</v>
      </c>
      <c r="C74" s="25"/>
      <c r="D74" s="25"/>
      <c r="E74" s="25"/>
      <c r="F74" s="28"/>
      <c r="G74" s="28"/>
      <c r="H74" s="28"/>
      <c r="I74" s="29"/>
      <c r="J74" s="18">
        <v>12</v>
      </c>
      <c r="K74" s="19"/>
    </row>
    <row r="75" spans="1:11">
      <c r="A75" s="30"/>
      <c r="B75" s="19" t="s">
        <v>70</v>
      </c>
      <c r="C75" s="18" t="s">
        <v>34</v>
      </c>
      <c r="D75" s="18">
        <v>9</v>
      </c>
      <c r="E75" s="18"/>
      <c r="F75" s="19"/>
      <c r="G75" s="19"/>
      <c r="H75" s="19"/>
      <c r="I75" s="37">
        <v>0.2</v>
      </c>
      <c r="J75" s="18">
        <v>12</v>
      </c>
      <c r="K75" s="19"/>
    </row>
    <row r="76" spans="1:11">
      <c r="A76" s="30"/>
      <c r="B76" s="19" t="s">
        <v>71</v>
      </c>
      <c r="C76" s="18" t="s">
        <v>34</v>
      </c>
      <c r="D76" s="18">
        <v>6</v>
      </c>
      <c r="E76" s="18"/>
      <c r="F76" s="19"/>
      <c r="G76" s="19"/>
      <c r="H76" s="19"/>
      <c r="I76" s="37">
        <v>0.1</v>
      </c>
      <c r="J76" s="18">
        <v>12</v>
      </c>
      <c r="K76" s="19"/>
    </row>
    <row r="77" spans="1:11">
      <c r="A77" s="30"/>
      <c r="B77" s="19" t="s">
        <v>77</v>
      </c>
      <c r="C77" s="18" t="s">
        <v>34</v>
      </c>
      <c r="D77" s="18">
        <v>8</v>
      </c>
      <c r="E77" s="18"/>
      <c r="F77" s="19"/>
      <c r="G77" s="19"/>
      <c r="H77" s="19"/>
      <c r="I77" s="37">
        <v>0.1</v>
      </c>
      <c r="J77" s="18">
        <v>12</v>
      </c>
      <c r="K77" s="19"/>
    </row>
    <row r="78" spans="1:11">
      <c r="A78" s="30"/>
      <c r="B78" s="19" t="s">
        <v>75</v>
      </c>
      <c r="C78" s="18" t="s">
        <v>34</v>
      </c>
      <c r="D78" s="18">
        <v>10</v>
      </c>
      <c r="E78" s="18"/>
      <c r="F78" s="19"/>
      <c r="G78" s="19"/>
      <c r="H78" s="19"/>
      <c r="I78" s="37">
        <v>0.1</v>
      </c>
      <c r="J78" s="18">
        <v>12</v>
      </c>
      <c r="K78" s="19"/>
    </row>
    <row r="79" spans="1:11">
      <c r="A79" s="30"/>
      <c r="B79" s="19" t="s">
        <v>76</v>
      </c>
      <c r="C79" s="18" t="s">
        <v>34</v>
      </c>
      <c r="D79" s="18">
        <v>10</v>
      </c>
      <c r="E79" s="18"/>
      <c r="F79" s="19"/>
      <c r="G79" s="19"/>
      <c r="H79" s="19"/>
      <c r="I79" s="37">
        <v>0.1</v>
      </c>
      <c r="J79" s="18">
        <v>12</v>
      </c>
      <c r="K79" s="19"/>
    </row>
    <row r="80" spans="1:11">
      <c r="A80" s="30"/>
      <c r="B80" s="19" t="s">
        <v>72</v>
      </c>
      <c r="C80" s="18" t="s">
        <v>34</v>
      </c>
      <c r="D80" s="18">
        <v>1</v>
      </c>
      <c r="E80" s="18"/>
      <c r="F80" s="19"/>
      <c r="G80" s="19"/>
      <c r="H80" s="19"/>
      <c r="I80" s="37">
        <v>0.1</v>
      </c>
      <c r="J80" s="18">
        <v>12</v>
      </c>
      <c r="K80" s="19"/>
    </row>
    <row r="81" spans="1:11">
      <c r="A81" s="30"/>
      <c r="B81" s="19" t="s">
        <v>73</v>
      </c>
      <c r="C81" s="18" t="s">
        <v>34</v>
      </c>
      <c r="D81" s="18">
        <v>2</v>
      </c>
      <c r="E81" s="18"/>
      <c r="F81" s="19"/>
      <c r="G81" s="19"/>
      <c r="H81" s="19"/>
      <c r="I81" s="37">
        <v>0.1</v>
      </c>
      <c r="J81" s="18">
        <v>12</v>
      </c>
      <c r="K81" s="19"/>
    </row>
    <row r="82" spans="1:11">
      <c r="A82" s="30"/>
      <c r="B82" s="19" t="s">
        <v>74</v>
      </c>
      <c r="C82" s="18" t="s">
        <v>34</v>
      </c>
      <c r="D82" s="18">
        <v>1</v>
      </c>
      <c r="E82" s="18"/>
      <c r="F82" s="19"/>
      <c r="G82" s="19"/>
      <c r="H82" s="19"/>
      <c r="I82" s="37">
        <v>0.1</v>
      </c>
      <c r="J82" s="18">
        <v>12</v>
      </c>
      <c r="K82" s="19"/>
    </row>
    <row r="83" spans="1:11">
      <c r="A83" s="30"/>
      <c r="B83" s="19" t="s">
        <v>22</v>
      </c>
      <c r="C83" s="18" t="s">
        <v>35</v>
      </c>
      <c r="D83" s="18">
        <f>230*4-D87</f>
        <v>759</v>
      </c>
      <c r="E83" s="18"/>
      <c r="F83" s="19"/>
      <c r="G83" s="19"/>
      <c r="H83" s="19"/>
      <c r="I83" s="37">
        <v>0.1</v>
      </c>
      <c r="J83" s="18">
        <v>12</v>
      </c>
      <c r="K83" s="19"/>
    </row>
    <row r="84" spans="1:11" ht="18.75" hidden="1" customHeight="1">
      <c r="A84" s="30"/>
      <c r="B84" s="19" t="s">
        <v>1</v>
      </c>
      <c r="C84" s="18" t="s">
        <v>69</v>
      </c>
      <c r="D84" s="18">
        <v>16</v>
      </c>
      <c r="E84" s="18"/>
      <c r="F84" s="19"/>
      <c r="G84" s="19"/>
      <c r="H84" s="19"/>
      <c r="I84" s="31"/>
      <c r="J84" s="18"/>
      <c r="K84" s="19"/>
    </row>
    <row r="85" spans="1:11" ht="18.75" hidden="1" customHeight="1">
      <c r="A85" s="30"/>
      <c r="B85" s="19" t="s">
        <v>40</v>
      </c>
      <c r="C85" s="18" t="s">
        <v>68</v>
      </c>
      <c r="D85" s="18">
        <v>300</v>
      </c>
      <c r="E85" s="18"/>
      <c r="F85" s="19"/>
      <c r="G85" s="19"/>
      <c r="H85" s="19"/>
      <c r="I85" s="31"/>
      <c r="J85" s="18"/>
      <c r="K85" s="19"/>
    </row>
    <row r="86" spans="1:11" ht="18.75" hidden="1" customHeight="1">
      <c r="A86" s="30"/>
      <c r="B86" s="19" t="s">
        <v>0</v>
      </c>
      <c r="C86" s="18" t="s">
        <v>35</v>
      </c>
      <c r="D86" s="18">
        <v>200</v>
      </c>
      <c r="E86" s="18"/>
      <c r="F86" s="19"/>
      <c r="G86" s="19"/>
      <c r="H86" s="19"/>
      <c r="I86" s="31"/>
      <c r="J86" s="18"/>
      <c r="K86" s="19"/>
    </row>
    <row r="87" spans="1:11" ht="18.75" hidden="1" customHeight="1">
      <c r="A87" s="30"/>
      <c r="B87" s="19" t="s">
        <v>39</v>
      </c>
      <c r="C87" s="18" t="s">
        <v>35</v>
      </c>
      <c r="D87" s="18">
        <f>230*0.7</f>
        <v>161</v>
      </c>
      <c r="E87" s="18"/>
      <c r="F87" s="19"/>
      <c r="G87" s="19"/>
      <c r="H87" s="19"/>
      <c r="I87" s="31"/>
      <c r="J87" s="18"/>
      <c r="K87" s="19"/>
    </row>
    <row r="88" spans="1:11">
      <c r="A88" s="24">
        <v>3.2</v>
      </c>
      <c r="B88" s="28" t="s">
        <v>13</v>
      </c>
      <c r="C88" s="25"/>
      <c r="D88" s="25"/>
      <c r="E88" s="25"/>
      <c r="F88" s="28"/>
      <c r="G88" s="28"/>
      <c r="H88" s="28"/>
      <c r="I88" s="29"/>
      <c r="J88" s="18"/>
      <c r="K88" s="28"/>
    </row>
    <row r="89" spans="1:11" ht="18" customHeight="1">
      <c r="A89" s="30"/>
      <c r="B89" s="19" t="s">
        <v>78</v>
      </c>
      <c r="C89" s="99" t="s">
        <v>158</v>
      </c>
      <c r="D89" s="99">
        <v>1</v>
      </c>
      <c r="E89" s="18"/>
      <c r="F89" s="19"/>
      <c r="G89" s="19"/>
      <c r="H89" s="100"/>
      <c r="I89" s="98">
        <v>2</v>
      </c>
      <c r="J89" s="99">
        <v>12</v>
      </c>
      <c r="K89" s="19"/>
    </row>
    <row r="90" spans="1:11">
      <c r="A90" s="30"/>
      <c r="B90" s="19" t="s">
        <v>79</v>
      </c>
      <c r="C90" s="99"/>
      <c r="D90" s="99"/>
      <c r="E90" s="18"/>
      <c r="F90" s="19"/>
      <c r="G90" s="19"/>
      <c r="H90" s="100"/>
      <c r="I90" s="98"/>
      <c r="J90" s="99"/>
      <c r="K90" s="19"/>
    </row>
    <row r="91" spans="1:11">
      <c r="A91" s="30"/>
      <c r="B91" s="19" t="s">
        <v>80</v>
      </c>
      <c r="C91" s="99"/>
      <c r="D91" s="99"/>
      <c r="E91" s="18"/>
      <c r="F91" s="19"/>
      <c r="G91" s="19"/>
      <c r="H91" s="100"/>
      <c r="I91" s="98"/>
      <c r="J91" s="99"/>
      <c r="K91" s="19"/>
    </row>
    <row r="92" spans="1:11">
      <c r="A92" s="30"/>
      <c r="B92" s="19" t="s">
        <v>81</v>
      </c>
      <c r="C92" s="99"/>
      <c r="D92" s="99"/>
      <c r="E92" s="18"/>
      <c r="F92" s="19"/>
      <c r="G92" s="19"/>
      <c r="H92" s="100"/>
      <c r="I92" s="98"/>
      <c r="J92" s="99"/>
      <c r="K92" s="19"/>
    </row>
    <row r="93" spans="1:11">
      <c r="A93" s="30"/>
      <c r="B93" s="19" t="s">
        <v>82</v>
      </c>
      <c r="C93" s="99"/>
      <c r="D93" s="99"/>
      <c r="E93" s="18"/>
      <c r="F93" s="19"/>
      <c r="G93" s="19"/>
      <c r="H93" s="100"/>
      <c r="I93" s="98"/>
      <c r="J93" s="99"/>
      <c r="K93" s="19"/>
    </row>
    <row r="94" spans="1:11">
      <c r="A94" s="24">
        <v>3.3</v>
      </c>
      <c r="B94" s="28" t="s">
        <v>6</v>
      </c>
      <c r="C94" s="25"/>
      <c r="D94" s="25"/>
      <c r="E94" s="25"/>
      <c r="F94" s="28"/>
      <c r="G94" s="28"/>
      <c r="H94" s="28"/>
      <c r="I94" s="29"/>
      <c r="J94" s="18"/>
      <c r="K94" s="28"/>
    </row>
    <row r="95" spans="1:11" ht="18" customHeight="1">
      <c r="A95" s="30"/>
      <c r="B95" s="19" t="s">
        <v>83</v>
      </c>
      <c r="C95" s="99" t="s">
        <v>158</v>
      </c>
      <c r="D95" s="99">
        <v>2</v>
      </c>
      <c r="E95" s="18"/>
      <c r="F95" s="19"/>
      <c r="G95" s="19"/>
      <c r="H95" s="100"/>
      <c r="I95" s="98">
        <v>2</v>
      </c>
      <c r="J95" s="99">
        <v>12</v>
      </c>
      <c r="K95" s="19"/>
    </row>
    <row r="96" spans="1:11">
      <c r="A96" s="30"/>
      <c r="B96" s="19" t="s">
        <v>84</v>
      </c>
      <c r="C96" s="99"/>
      <c r="D96" s="99"/>
      <c r="E96" s="18"/>
      <c r="F96" s="19"/>
      <c r="G96" s="19"/>
      <c r="H96" s="100"/>
      <c r="I96" s="98"/>
      <c r="J96" s="99"/>
      <c r="K96" s="19"/>
    </row>
    <row r="97" spans="1:11">
      <c r="A97" s="30"/>
      <c r="B97" s="19" t="s">
        <v>85</v>
      </c>
      <c r="C97" s="99"/>
      <c r="D97" s="99"/>
      <c r="E97" s="18"/>
      <c r="F97" s="19"/>
      <c r="G97" s="19"/>
      <c r="H97" s="100"/>
      <c r="I97" s="98"/>
      <c r="J97" s="99"/>
      <c r="K97" s="19"/>
    </row>
    <row r="98" spans="1:11">
      <c r="A98" s="30"/>
      <c r="B98" s="19" t="s">
        <v>86</v>
      </c>
      <c r="C98" s="99"/>
      <c r="D98" s="99"/>
      <c r="E98" s="18"/>
      <c r="F98" s="19"/>
      <c r="G98" s="19"/>
      <c r="H98" s="100"/>
      <c r="I98" s="98"/>
      <c r="J98" s="99"/>
      <c r="K98" s="19"/>
    </row>
    <row r="99" spans="1:11">
      <c r="A99" s="30"/>
      <c r="B99" s="19" t="s">
        <v>87</v>
      </c>
      <c r="C99" s="99"/>
      <c r="D99" s="99"/>
      <c r="E99" s="18"/>
      <c r="F99" s="19"/>
      <c r="G99" s="19"/>
      <c r="H99" s="100"/>
      <c r="I99" s="98"/>
      <c r="J99" s="99"/>
      <c r="K99" s="19"/>
    </row>
    <row r="100" spans="1:11">
      <c r="A100" s="30"/>
      <c r="B100" s="19" t="s">
        <v>88</v>
      </c>
      <c r="C100" s="99"/>
      <c r="D100" s="99"/>
      <c r="E100" s="18"/>
      <c r="F100" s="19"/>
      <c r="G100" s="19"/>
      <c r="H100" s="100"/>
      <c r="I100" s="98"/>
      <c r="J100" s="99"/>
      <c r="K100" s="19"/>
    </row>
    <row r="101" spans="1:11">
      <c r="A101" s="30"/>
      <c r="B101" s="19" t="s">
        <v>89</v>
      </c>
      <c r="C101" s="99"/>
      <c r="D101" s="99"/>
      <c r="E101" s="18"/>
      <c r="F101" s="19"/>
      <c r="G101" s="19"/>
      <c r="H101" s="100"/>
      <c r="I101" s="98"/>
      <c r="J101" s="99"/>
      <c r="K101" s="19"/>
    </row>
    <row r="102" spans="1:11">
      <c r="A102" s="24">
        <v>3.4</v>
      </c>
      <c r="B102" s="28" t="s">
        <v>7</v>
      </c>
      <c r="C102" s="25"/>
      <c r="D102" s="25"/>
      <c r="E102" s="25"/>
      <c r="F102" s="28"/>
      <c r="G102" s="28"/>
      <c r="H102" s="28"/>
      <c r="I102" s="29"/>
      <c r="J102" s="18"/>
      <c r="K102" s="28"/>
    </row>
    <row r="103" spans="1:11" ht="37.5">
      <c r="A103" s="24" t="s">
        <v>124</v>
      </c>
      <c r="B103" s="38" t="s">
        <v>90</v>
      </c>
      <c r="C103" s="25"/>
      <c r="D103" s="25"/>
      <c r="E103" s="18"/>
      <c r="F103" s="19"/>
      <c r="G103" s="19"/>
      <c r="H103" s="19"/>
      <c r="I103" s="31"/>
      <c r="J103" s="18"/>
      <c r="K103" s="19"/>
    </row>
    <row r="104" spans="1:11">
      <c r="A104" s="24" t="s">
        <v>125</v>
      </c>
      <c r="B104" s="38" t="s">
        <v>117</v>
      </c>
      <c r="C104" s="25"/>
      <c r="D104" s="25"/>
      <c r="E104" s="18"/>
      <c r="F104" s="19"/>
      <c r="G104" s="19"/>
      <c r="H104" s="19"/>
      <c r="I104" s="31"/>
      <c r="J104" s="18"/>
      <c r="K104" s="19"/>
    </row>
    <row r="105" spans="1:11" ht="25.5" customHeight="1">
      <c r="A105" s="30"/>
      <c r="B105" s="36" t="s">
        <v>94</v>
      </c>
      <c r="C105" s="18" t="s">
        <v>50</v>
      </c>
      <c r="D105" s="18">
        <v>3</v>
      </c>
      <c r="E105" s="18"/>
      <c r="F105" s="19"/>
      <c r="G105" s="19"/>
      <c r="H105" s="36"/>
      <c r="I105" s="37">
        <v>0.1</v>
      </c>
      <c r="J105" s="18">
        <v>12</v>
      </c>
      <c r="K105" s="19"/>
    </row>
    <row r="106" spans="1:11" ht="26.25" customHeight="1">
      <c r="A106" s="30"/>
      <c r="B106" s="19" t="s">
        <v>109</v>
      </c>
      <c r="C106" s="18" t="s">
        <v>50</v>
      </c>
      <c r="D106" s="18">
        <v>2</v>
      </c>
      <c r="E106" s="18"/>
      <c r="F106" s="19"/>
      <c r="G106" s="19"/>
      <c r="H106" s="36"/>
      <c r="I106" s="37">
        <v>0.1</v>
      </c>
      <c r="J106" s="18">
        <v>12</v>
      </c>
      <c r="K106" s="18"/>
    </row>
    <row r="107" spans="1:11">
      <c r="A107" s="24" t="s">
        <v>126</v>
      </c>
      <c r="B107" s="38" t="s">
        <v>116</v>
      </c>
      <c r="C107" s="25"/>
      <c r="D107" s="25"/>
      <c r="E107" s="18"/>
      <c r="F107" s="19"/>
      <c r="G107" s="19"/>
      <c r="H107" s="19"/>
      <c r="I107" s="31"/>
      <c r="J107" s="18"/>
      <c r="K107" s="19"/>
    </row>
    <row r="108" spans="1:11">
      <c r="A108" s="30"/>
      <c r="B108" s="36" t="s">
        <v>94</v>
      </c>
      <c r="C108" s="18" t="s">
        <v>50</v>
      </c>
      <c r="D108" s="18">
        <v>2</v>
      </c>
      <c r="E108" s="18"/>
      <c r="F108" s="19"/>
      <c r="G108" s="19"/>
      <c r="H108" s="36"/>
      <c r="I108" s="37">
        <v>0.1</v>
      </c>
      <c r="J108" s="18">
        <v>12</v>
      </c>
      <c r="K108" s="19"/>
    </row>
    <row r="109" spans="1:11">
      <c r="A109" s="30"/>
      <c r="B109" s="36" t="s">
        <v>93</v>
      </c>
      <c r="C109" s="18" t="s">
        <v>50</v>
      </c>
      <c r="D109" s="18">
        <v>6</v>
      </c>
      <c r="E109" s="18"/>
      <c r="F109" s="19"/>
      <c r="G109" s="19"/>
      <c r="H109" s="36"/>
      <c r="I109" s="37">
        <v>0.1</v>
      </c>
      <c r="J109" s="18">
        <v>12</v>
      </c>
      <c r="K109" s="19"/>
    </row>
    <row r="110" spans="1:11">
      <c r="A110" s="24" t="s">
        <v>127</v>
      </c>
      <c r="B110" s="38" t="s">
        <v>115</v>
      </c>
      <c r="C110" s="25"/>
      <c r="D110" s="25"/>
      <c r="E110" s="18"/>
      <c r="F110" s="19"/>
      <c r="G110" s="19"/>
      <c r="H110" s="19"/>
      <c r="I110" s="31"/>
      <c r="J110" s="18"/>
      <c r="K110" s="19"/>
    </row>
    <row r="111" spans="1:11">
      <c r="A111" s="30"/>
      <c r="B111" s="36" t="s">
        <v>94</v>
      </c>
      <c r="C111" s="18" t="s">
        <v>50</v>
      </c>
      <c r="D111" s="18">
        <v>2</v>
      </c>
      <c r="E111" s="18"/>
      <c r="F111" s="19"/>
      <c r="G111" s="19"/>
      <c r="H111" s="36"/>
      <c r="I111" s="37">
        <v>0.1</v>
      </c>
      <c r="J111" s="18">
        <v>12</v>
      </c>
      <c r="K111" s="19"/>
    </row>
    <row r="112" spans="1:11">
      <c r="A112" s="30"/>
      <c r="B112" s="36" t="s">
        <v>93</v>
      </c>
      <c r="C112" s="18" t="s">
        <v>50</v>
      </c>
      <c r="D112" s="18">
        <v>6</v>
      </c>
      <c r="E112" s="18"/>
      <c r="F112" s="19"/>
      <c r="G112" s="19"/>
      <c r="H112" s="36"/>
      <c r="I112" s="37">
        <v>0.1</v>
      </c>
      <c r="J112" s="18">
        <v>12</v>
      </c>
      <c r="K112" s="19"/>
    </row>
    <row r="113" spans="1:11">
      <c r="A113" s="24" t="s">
        <v>128</v>
      </c>
      <c r="B113" s="38" t="s">
        <v>114</v>
      </c>
      <c r="C113" s="25"/>
      <c r="D113" s="25"/>
      <c r="E113" s="18"/>
      <c r="F113" s="19"/>
      <c r="G113" s="19"/>
      <c r="H113" s="19"/>
      <c r="I113" s="31"/>
      <c r="J113" s="18"/>
      <c r="K113" s="19"/>
    </row>
    <row r="114" spans="1:11">
      <c r="A114" s="30"/>
      <c r="B114" s="36" t="s">
        <v>94</v>
      </c>
      <c r="C114" s="18" t="s">
        <v>50</v>
      </c>
      <c r="D114" s="18">
        <v>3</v>
      </c>
      <c r="E114" s="18"/>
      <c r="F114" s="19"/>
      <c r="G114" s="19"/>
      <c r="H114" s="36"/>
      <c r="I114" s="37">
        <v>0.1</v>
      </c>
      <c r="J114" s="18">
        <v>12</v>
      </c>
      <c r="K114" s="19"/>
    </row>
    <row r="115" spans="1:11">
      <c r="A115" s="30"/>
      <c r="B115" s="19" t="s">
        <v>109</v>
      </c>
      <c r="C115" s="18" t="s">
        <v>50</v>
      </c>
      <c r="D115" s="18">
        <v>3</v>
      </c>
      <c r="E115" s="18"/>
      <c r="F115" s="19"/>
      <c r="G115" s="19"/>
      <c r="H115" s="36"/>
      <c r="I115" s="37">
        <v>0.1</v>
      </c>
      <c r="J115" s="18">
        <v>12</v>
      </c>
      <c r="K115" s="18"/>
    </row>
    <row r="116" spans="1:11" ht="37.5">
      <c r="A116" s="24" t="s">
        <v>129</v>
      </c>
      <c r="B116" s="38" t="s">
        <v>91</v>
      </c>
      <c r="C116" s="25"/>
      <c r="D116" s="25"/>
      <c r="E116" s="25"/>
      <c r="F116" s="28"/>
      <c r="G116" s="28"/>
      <c r="H116" s="28"/>
      <c r="I116" s="29"/>
      <c r="J116" s="18"/>
      <c r="K116" s="28"/>
    </row>
    <row r="117" spans="1:11">
      <c r="A117" s="30"/>
      <c r="B117" s="36" t="s">
        <v>95</v>
      </c>
      <c r="C117" s="18" t="s">
        <v>50</v>
      </c>
      <c r="D117" s="18">
        <v>2</v>
      </c>
      <c r="E117" s="18"/>
      <c r="F117" s="19"/>
      <c r="G117" s="19"/>
      <c r="H117" s="36"/>
      <c r="I117" s="37">
        <v>0.1</v>
      </c>
      <c r="J117" s="18">
        <v>12</v>
      </c>
      <c r="K117" s="19"/>
    </row>
    <row r="118" spans="1:11">
      <c r="A118" s="30"/>
      <c r="B118" s="36" t="s">
        <v>96</v>
      </c>
      <c r="C118" s="18" t="s">
        <v>50</v>
      </c>
      <c r="D118" s="18">
        <v>2</v>
      </c>
      <c r="E118" s="18"/>
      <c r="F118" s="19"/>
      <c r="G118" s="19"/>
      <c r="H118" s="36"/>
      <c r="I118" s="37">
        <v>0.1</v>
      </c>
      <c r="J118" s="18">
        <v>12</v>
      </c>
      <c r="K118" s="19"/>
    </row>
    <row r="119" spans="1:11">
      <c r="A119" s="30"/>
      <c r="B119" s="36" t="s">
        <v>94</v>
      </c>
      <c r="C119" s="18" t="s">
        <v>50</v>
      </c>
      <c r="D119" s="18">
        <v>2</v>
      </c>
      <c r="E119" s="18"/>
      <c r="F119" s="19"/>
      <c r="G119" s="19"/>
      <c r="H119" s="36"/>
      <c r="I119" s="37">
        <v>0.1</v>
      </c>
      <c r="J119" s="18">
        <v>12</v>
      </c>
      <c r="K119" s="19"/>
    </row>
    <row r="120" spans="1:11" ht="37.5">
      <c r="A120" s="24" t="s">
        <v>130</v>
      </c>
      <c r="B120" s="38" t="s">
        <v>92</v>
      </c>
      <c r="C120" s="25"/>
      <c r="D120" s="25"/>
      <c r="E120" s="25"/>
      <c r="F120" s="28"/>
      <c r="G120" s="28"/>
      <c r="H120" s="28"/>
      <c r="I120" s="29"/>
      <c r="J120" s="18"/>
      <c r="K120" s="28"/>
    </row>
    <row r="121" spans="1:11">
      <c r="A121" s="30"/>
      <c r="B121" s="36" t="s">
        <v>96</v>
      </c>
      <c r="C121" s="18" t="s">
        <v>50</v>
      </c>
      <c r="D121" s="18">
        <v>4</v>
      </c>
      <c r="E121" s="18"/>
      <c r="F121" s="19"/>
      <c r="G121" s="19"/>
      <c r="H121" s="36"/>
      <c r="I121" s="37">
        <v>0.1</v>
      </c>
      <c r="J121" s="18">
        <v>12</v>
      </c>
      <c r="K121" s="19"/>
    </row>
    <row r="122" spans="1:11">
      <c r="A122" s="30"/>
      <c r="B122" s="36" t="s">
        <v>94</v>
      </c>
      <c r="C122" s="18" t="s">
        <v>50</v>
      </c>
      <c r="D122" s="18">
        <v>4</v>
      </c>
      <c r="E122" s="18"/>
      <c r="F122" s="19"/>
      <c r="G122" s="19"/>
      <c r="H122" s="36"/>
      <c r="I122" s="37">
        <v>0.1</v>
      </c>
      <c r="J122" s="18">
        <v>12</v>
      </c>
      <c r="K122" s="19"/>
    </row>
    <row r="123" spans="1:11">
      <c r="A123" s="24">
        <v>3.5</v>
      </c>
      <c r="B123" s="28" t="s">
        <v>14</v>
      </c>
      <c r="C123" s="25"/>
      <c r="D123" s="25"/>
      <c r="E123" s="25"/>
      <c r="F123" s="28"/>
      <c r="G123" s="28"/>
      <c r="H123" s="28"/>
      <c r="I123" s="29"/>
      <c r="J123" s="18">
        <v>12</v>
      </c>
      <c r="K123" s="28"/>
    </row>
    <row r="124" spans="1:11">
      <c r="A124" s="30"/>
      <c r="B124" s="36" t="s">
        <v>97</v>
      </c>
      <c r="C124" s="18" t="s">
        <v>50</v>
      </c>
      <c r="D124" s="18">
        <v>16</v>
      </c>
      <c r="E124" s="18"/>
      <c r="F124" s="19"/>
      <c r="G124" s="19"/>
      <c r="H124" s="36"/>
      <c r="I124" s="37">
        <v>0.3</v>
      </c>
      <c r="J124" s="18">
        <v>12</v>
      </c>
      <c r="K124" s="19"/>
    </row>
    <row r="125" spans="1:11">
      <c r="A125" s="24">
        <v>3.6</v>
      </c>
      <c r="B125" s="28" t="s">
        <v>15</v>
      </c>
      <c r="C125" s="25"/>
      <c r="D125" s="25"/>
      <c r="E125" s="25"/>
      <c r="F125" s="28"/>
      <c r="G125" s="28"/>
      <c r="H125" s="28"/>
      <c r="I125" s="29"/>
      <c r="J125" s="18"/>
      <c r="K125" s="28"/>
    </row>
    <row r="126" spans="1:11">
      <c r="A126" s="30"/>
      <c r="B126" s="19" t="s">
        <v>98</v>
      </c>
      <c r="C126" s="18" t="s">
        <v>50</v>
      </c>
      <c r="D126" s="18">
        <v>12</v>
      </c>
      <c r="E126" s="18"/>
      <c r="F126" s="19"/>
      <c r="G126" s="19"/>
      <c r="H126" s="36"/>
      <c r="I126" s="37">
        <v>0.1</v>
      </c>
      <c r="J126" s="18">
        <v>12</v>
      </c>
      <c r="K126" s="19"/>
    </row>
    <row r="127" spans="1:11">
      <c r="A127" s="24">
        <v>3.7</v>
      </c>
      <c r="B127" s="28" t="s">
        <v>16</v>
      </c>
      <c r="C127" s="25"/>
      <c r="D127" s="25"/>
      <c r="E127" s="25"/>
      <c r="F127" s="28"/>
      <c r="G127" s="28"/>
      <c r="H127" s="28"/>
      <c r="I127" s="29"/>
      <c r="J127" s="18"/>
      <c r="K127" s="28"/>
    </row>
    <row r="128" spans="1:11">
      <c r="A128" s="24" t="s">
        <v>131</v>
      </c>
      <c r="B128" s="28" t="s">
        <v>118</v>
      </c>
      <c r="C128" s="25"/>
      <c r="D128" s="25"/>
      <c r="E128" s="25"/>
      <c r="F128" s="28"/>
      <c r="G128" s="28"/>
      <c r="H128" s="28"/>
      <c r="I128" s="29"/>
      <c r="J128" s="18"/>
      <c r="K128" s="28"/>
    </row>
    <row r="129" spans="1:11" ht="19.7" customHeight="1">
      <c r="A129" s="30"/>
      <c r="B129" s="19" t="s">
        <v>99</v>
      </c>
      <c r="C129" s="18" t="s">
        <v>50</v>
      </c>
      <c r="D129" s="18">
        <v>11</v>
      </c>
      <c r="E129" s="18"/>
      <c r="F129" s="19"/>
      <c r="G129" s="19"/>
      <c r="H129" s="36"/>
      <c r="I129" s="37">
        <v>0.1</v>
      </c>
      <c r="J129" s="18">
        <v>12</v>
      </c>
      <c r="K129" s="19"/>
    </row>
    <row r="130" spans="1:11" ht="19.7" customHeight="1">
      <c r="A130" s="30"/>
      <c r="B130" s="19" t="s">
        <v>100</v>
      </c>
      <c r="C130" s="18" t="s">
        <v>50</v>
      </c>
      <c r="D130" s="18">
        <v>3</v>
      </c>
      <c r="E130" s="18"/>
      <c r="F130" s="19"/>
      <c r="G130" s="19"/>
      <c r="H130" s="36"/>
      <c r="I130" s="37">
        <v>0.1</v>
      </c>
      <c r="J130" s="18">
        <v>12</v>
      </c>
      <c r="K130" s="19"/>
    </row>
    <row r="131" spans="1:11" ht="19.7" customHeight="1">
      <c r="A131" s="24" t="s">
        <v>132</v>
      </c>
      <c r="B131" s="28" t="s">
        <v>120</v>
      </c>
      <c r="C131" s="25"/>
      <c r="D131" s="25"/>
      <c r="E131" s="25"/>
      <c r="F131" s="28"/>
      <c r="G131" s="28"/>
      <c r="H131" s="28"/>
      <c r="I131" s="29"/>
      <c r="J131" s="18"/>
      <c r="K131" s="28"/>
    </row>
    <row r="132" spans="1:11" ht="19.7" customHeight="1">
      <c r="A132" s="30"/>
      <c r="B132" s="19" t="s">
        <v>99</v>
      </c>
      <c r="C132" s="18" t="s">
        <v>50</v>
      </c>
      <c r="D132" s="18">
        <v>11</v>
      </c>
      <c r="E132" s="18"/>
      <c r="F132" s="19"/>
      <c r="G132" s="19"/>
      <c r="H132" s="36"/>
      <c r="I132" s="37">
        <v>0.1</v>
      </c>
      <c r="J132" s="18">
        <v>12</v>
      </c>
      <c r="K132" s="19"/>
    </row>
    <row r="133" spans="1:11" ht="19.7" customHeight="1">
      <c r="A133" s="30"/>
      <c r="B133" s="19" t="s">
        <v>100</v>
      </c>
      <c r="C133" s="18" t="s">
        <v>50</v>
      </c>
      <c r="D133" s="18">
        <v>2</v>
      </c>
      <c r="E133" s="18"/>
      <c r="F133" s="19"/>
      <c r="G133" s="19"/>
      <c r="H133" s="36"/>
      <c r="I133" s="37">
        <v>0.1</v>
      </c>
      <c r="J133" s="18">
        <v>12</v>
      </c>
      <c r="K133" s="19"/>
    </row>
    <row r="134" spans="1:11" ht="19.7" customHeight="1">
      <c r="A134" s="24" t="s">
        <v>133</v>
      </c>
      <c r="B134" s="28" t="s">
        <v>119</v>
      </c>
      <c r="C134" s="25"/>
      <c r="D134" s="25"/>
      <c r="E134" s="25"/>
      <c r="F134" s="28"/>
      <c r="G134" s="28"/>
      <c r="H134" s="28"/>
      <c r="I134" s="29"/>
      <c r="J134" s="18"/>
      <c r="K134" s="28"/>
    </row>
    <row r="135" spans="1:11" ht="19.7" customHeight="1">
      <c r="A135" s="30"/>
      <c r="B135" s="19" t="s">
        <v>99</v>
      </c>
      <c r="C135" s="18" t="s">
        <v>50</v>
      </c>
      <c r="D135" s="18">
        <v>11</v>
      </c>
      <c r="E135" s="18"/>
      <c r="F135" s="19"/>
      <c r="G135" s="19"/>
      <c r="H135" s="36"/>
      <c r="I135" s="37">
        <v>0.1</v>
      </c>
      <c r="J135" s="18">
        <v>12</v>
      </c>
      <c r="K135" s="19"/>
    </row>
    <row r="136" spans="1:11" ht="19.7" customHeight="1">
      <c r="A136" s="30"/>
      <c r="B136" s="19" t="s">
        <v>100</v>
      </c>
      <c r="C136" s="18" t="s">
        <v>50</v>
      </c>
      <c r="D136" s="18">
        <v>3</v>
      </c>
      <c r="E136" s="18"/>
      <c r="F136" s="19"/>
      <c r="G136" s="19"/>
      <c r="H136" s="36"/>
      <c r="I136" s="37">
        <v>0.1</v>
      </c>
      <c r="J136" s="18">
        <v>12</v>
      </c>
      <c r="K136" s="19"/>
    </row>
    <row r="137" spans="1:11" ht="19.7" customHeight="1">
      <c r="A137" s="24" t="s">
        <v>134</v>
      </c>
      <c r="B137" s="28" t="s">
        <v>121</v>
      </c>
      <c r="C137" s="25"/>
      <c r="D137" s="25"/>
      <c r="E137" s="25"/>
      <c r="F137" s="28"/>
      <c r="G137" s="28"/>
      <c r="H137" s="28"/>
      <c r="I137" s="29"/>
      <c r="J137" s="18"/>
      <c r="K137" s="28"/>
    </row>
    <row r="138" spans="1:11" ht="19.7" customHeight="1">
      <c r="A138" s="30"/>
      <c r="B138" s="19" t="s">
        <v>99</v>
      </c>
      <c r="C138" s="18" t="s">
        <v>50</v>
      </c>
      <c r="D138" s="18">
        <v>11</v>
      </c>
      <c r="E138" s="18"/>
      <c r="F138" s="19"/>
      <c r="G138" s="19"/>
      <c r="H138" s="36"/>
      <c r="I138" s="37">
        <v>0.1</v>
      </c>
      <c r="J138" s="18">
        <v>12</v>
      </c>
      <c r="K138" s="19"/>
    </row>
    <row r="139" spans="1:11" ht="19.7" customHeight="1">
      <c r="A139" s="30"/>
      <c r="B139" s="19" t="s">
        <v>100</v>
      </c>
      <c r="C139" s="18" t="s">
        <v>50</v>
      </c>
      <c r="D139" s="18">
        <v>3</v>
      </c>
      <c r="E139" s="18"/>
      <c r="F139" s="19"/>
      <c r="G139" s="19"/>
      <c r="H139" s="36"/>
      <c r="I139" s="37">
        <v>0.1</v>
      </c>
      <c r="J139" s="18">
        <v>12</v>
      </c>
      <c r="K139" s="19"/>
    </row>
    <row r="140" spans="1:11" ht="19.7" customHeight="1">
      <c r="A140" s="24" t="s">
        <v>135</v>
      </c>
      <c r="B140" s="28" t="s">
        <v>122</v>
      </c>
      <c r="C140" s="25"/>
      <c r="D140" s="25"/>
      <c r="E140" s="25"/>
      <c r="F140" s="28"/>
      <c r="G140" s="28"/>
      <c r="H140" s="28"/>
      <c r="I140" s="29"/>
      <c r="J140" s="18"/>
      <c r="K140" s="28"/>
    </row>
    <row r="141" spans="1:11" ht="19.7" customHeight="1">
      <c r="A141" s="30"/>
      <c r="B141" s="19" t="s">
        <v>99</v>
      </c>
      <c r="C141" s="18" t="s">
        <v>50</v>
      </c>
      <c r="D141" s="18">
        <v>11</v>
      </c>
      <c r="E141" s="18"/>
      <c r="F141" s="19"/>
      <c r="G141" s="19"/>
      <c r="H141" s="36"/>
      <c r="I141" s="37">
        <v>0.1</v>
      </c>
      <c r="J141" s="18">
        <v>12</v>
      </c>
      <c r="K141" s="19"/>
    </row>
    <row r="142" spans="1:11" ht="19.7" customHeight="1">
      <c r="A142" s="30"/>
      <c r="B142" s="19" t="s">
        <v>100</v>
      </c>
      <c r="C142" s="18" t="s">
        <v>50</v>
      </c>
      <c r="D142" s="18">
        <v>2</v>
      </c>
      <c r="E142" s="18"/>
      <c r="F142" s="19"/>
      <c r="G142" s="19"/>
      <c r="H142" s="36"/>
      <c r="I142" s="37">
        <v>0.1</v>
      </c>
      <c r="J142" s="18">
        <v>12</v>
      </c>
      <c r="K142" s="19"/>
    </row>
    <row r="143" spans="1:11" ht="19.7" customHeight="1">
      <c r="A143" s="24" t="s">
        <v>136</v>
      </c>
      <c r="B143" s="28" t="s">
        <v>123</v>
      </c>
      <c r="C143" s="25"/>
      <c r="D143" s="25"/>
      <c r="E143" s="25"/>
      <c r="F143" s="28"/>
      <c r="G143" s="28"/>
      <c r="H143" s="28"/>
      <c r="I143" s="29"/>
      <c r="J143" s="18"/>
      <c r="K143" s="28"/>
    </row>
    <row r="144" spans="1:11" ht="19.7" customHeight="1">
      <c r="A144" s="30"/>
      <c r="B144" s="19" t="s">
        <v>99</v>
      </c>
      <c r="C144" s="18" t="s">
        <v>50</v>
      </c>
      <c r="D144" s="18">
        <v>11</v>
      </c>
      <c r="E144" s="18"/>
      <c r="F144" s="19"/>
      <c r="G144" s="19"/>
      <c r="H144" s="36"/>
      <c r="I144" s="37">
        <v>0.1</v>
      </c>
      <c r="J144" s="18">
        <v>12</v>
      </c>
      <c r="K144" s="19"/>
    </row>
    <row r="145" spans="1:11" ht="19.7" customHeight="1">
      <c r="A145" s="30"/>
      <c r="B145" s="19" t="s">
        <v>100</v>
      </c>
      <c r="C145" s="18" t="s">
        <v>50</v>
      </c>
      <c r="D145" s="18">
        <v>3</v>
      </c>
      <c r="E145" s="18"/>
      <c r="F145" s="19"/>
      <c r="G145" s="19"/>
      <c r="H145" s="36"/>
      <c r="I145" s="37">
        <v>0.1</v>
      </c>
      <c r="J145" s="18">
        <v>12</v>
      </c>
      <c r="K145" s="19"/>
    </row>
    <row r="146" spans="1:11">
      <c r="A146" s="24">
        <v>3.8</v>
      </c>
      <c r="B146" s="28" t="s">
        <v>17</v>
      </c>
      <c r="C146" s="25"/>
      <c r="D146" s="25"/>
      <c r="E146" s="25"/>
      <c r="F146" s="28"/>
      <c r="G146" s="28"/>
      <c r="H146" s="28"/>
      <c r="I146" s="29"/>
      <c r="J146" s="18"/>
      <c r="K146" s="28"/>
    </row>
    <row r="147" spans="1:11">
      <c r="A147" s="30"/>
      <c r="B147" s="19" t="s">
        <v>101</v>
      </c>
      <c r="C147" s="18" t="s">
        <v>50</v>
      </c>
      <c r="D147" s="18">
        <v>2</v>
      </c>
      <c r="E147" s="18"/>
      <c r="F147" s="19"/>
      <c r="G147" s="19"/>
      <c r="H147" s="36"/>
      <c r="I147" s="37">
        <v>0.3</v>
      </c>
      <c r="J147" s="18">
        <v>12</v>
      </c>
      <c r="K147" s="19"/>
    </row>
    <row r="148" spans="1:11">
      <c r="A148" s="24">
        <v>3.9</v>
      </c>
      <c r="B148" s="28" t="s">
        <v>18</v>
      </c>
      <c r="C148" s="25"/>
      <c r="D148" s="25"/>
      <c r="E148" s="25"/>
      <c r="F148" s="28"/>
      <c r="G148" s="28"/>
      <c r="H148" s="28"/>
      <c r="I148" s="29"/>
      <c r="J148" s="18"/>
      <c r="K148" s="28"/>
    </row>
    <row r="149" spans="1:11">
      <c r="A149" s="30"/>
      <c r="B149" s="19" t="s">
        <v>102</v>
      </c>
      <c r="C149" s="18" t="s">
        <v>50</v>
      </c>
      <c r="D149" s="18">
        <v>2</v>
      </c>
      <c r="E149" s="18"/>
      <c r="F149" s="19"/>
      <c r="G149" s="19"/>
      <c r="H149" s="19"/>
      <c r="I149" s="37">
        <v>0.1</v>
      </c>
      <c r="J149" s="18">
        <v>12</v>
      </c>
      <c r="K149" s="19"/>
    </row>
    <row r="150" spans="1:11">
      <c r="A150" s="30"/>
      <c r="B150" s="19" t="s">
        <v>103</v>
      </c>
      <c r="C150" s="18" t="s">
        <v>50</v>
      </c>
      <c r="D150" s="18">
        <v>2</v>
      </c>
      <c r="E150" s="18"/>
      <c r="F150" s="19"/>
      <c r="G150" s="19"/>
      <c r="H150" s="19"/>
      <c r="I150" s="37">
        <v>0.1</v>
      </c>
      <c r="J150" s="18">
        <v>12</v>
      </c>
      <c r="K150" s="19"/>
    </row>
    <row r="151" spans="1:11">
      <c r="A151" s="30"/>
      <c r="B151" s="19" t="s">
        <v>100</v>
      </c>
      <c r="C151" s="18" t="s">
        <v>50</v>
      </c>
      <c r="D151" s="18">
        <v>2</v>
      </c>
      <c r="E151" s="18"/>
      <c r="F151" s="19"/>
      <c r="G151" s="19"/>
      <c r="H151" s="19"/>
      <c r="I151" s="37">
        <v>0.1</v>
      </c>
      <c r="J151" s="18">
        <v>12</v>
      </c>
      <c r="K151" s="19"/>
    </row>
    <row r="152" spans="1:11">
      <c r="A152" s="24">
        <v>3.1</v>
      </c>
      <c r="B152" s="28" t="s">
        <v>19</v>
      </c>
      <c r="C152" s="25"/>
      <c r="D152" s="25"/>
      <c r="E152" s="25"/>
      <c r="F152" s="28"/>
      <c r="G152" s="28"/>
      <c r="H152" s="28"/>
      <c r="I152" s="29"/>
      <c r="J152" s="18"/>
      <c r="K152" s="28"/>
    </row>
    <row r="153" spans="1:11" ht="18" customHeight="1">
      <c r="A153" s="30"/>
      <c r="B153" s="19" t="s">
        <v>104</v>
      </c>
      <c r="C153" s="18" t="s">
        <v>50</v>
      </c>
      <c r="D153" s="18">
        <v>4</v>
      </c>
      <c r="E153" s="18"/>
      <c r="F153" s="19"/>
      <c r="G153" s="19"/>
      <c r="H153" s="100"/>
      <c r="I153" s="37">
        <v>0.1</v>
      </c>
      <c r="J153" s="18">
        <v>12</v>
      </c>
      <c r="K153" s="19"/>
    </row>
    <row r="154" spans="1:11">
      <c r="A154" s="30"/>
      <c r="B154" s="19" t="s">
        <v>105</v>
      </c>
      <c r="C154" s="18" t="s">
        <v>50</v>
      </c>
      <c r="D154" s="18">
        <v>4</v>
      </c>
      <c r="E154" s="18"/>
      <c r="F154" s="19"/>
      <c r="G154" s="19"/>
      <c r="H154" s="100"/>
      <c r="I154" s="37">
        <v>0.1</v>
      </c>
      <c r="J154" s="18">
        <v>12</v>
      </c>
      <c r="K154" s="19"/>
    </row>
    <row r="155" spans="1:11">
      <c r="A155" s="30"/>
      <c r="B155" s="19" t="s">
        <v>106</v>
      </c>
      <c r="C155" s="18" t="s">
        <v>50</v>
      </c>
      <c r="D155" s="18">
        <v>4</v>
      </c>
      <c r="E155" s="18"/>
      <c r="F155" s="19"/>
      <c r="G155" s="19"/>
      <c r="H155" s="100"/>
      <c r="I155" s="37">
        <v>0.1</v>
      </c>
      <c r="J155" s="18">
        <v>12</v>
      </c>
      <c r="K155" s="19"/>
    </row>
    <row r="156" spans="1:11">
      <c r="A156" s="30"/>
      <c r="B156" s="19" t="s">
        <v>107</v>
      </c>
      <c r="C156" s="18" t="s">
        <v>50</v>
      </c>
      <c r="D156" s="18">
        <v>4</v>
      </c>
      <c r="E156" s="18"/>
      <c r="F156" s="19"/>
      <c r="G156" s="19"/>
      <c r="H156" s="100"/>
      <c r="I156" s="37">
        <v>0.1</v>
      </c>
      <c r="J156" s="18">
        <v>12</v>
      </c>
      <c r="K156" s="19"/>
    </row>
    <row r="157" spans="1:11">
      <c r="A157" s="24">
        <v>3.11</v>
      </c>
      <c r="B157" s="28" t="s">
        <v>20</v>
      </c>
      <c r="C157" s="25"/>
      <c r="D157" s="25"/>
      <c r="E157" s="25"/>
      <c r="F157" s="28"/>
      <c r="G157" s="28"/>
      <c r="H157" s="28"/>
      <c r="I157" s="29"/>
      <c r="J157" s="18"/>
      <c r="K157" s="28"/>
    </row>
    <row r="158" spans="1:11">
      <c r="A158" s="30"/>
      <c r="B158" s="19" t="s">
        <v>108</v>
      </c>
      <c r="C158" s="18" t="s">
        <v>50</v>
      </c>
      <c r="D158" s="18">
        <v>8</v>
      </c>
      <c r="E158" s="18"/>
      <c r="F158" s="19"/>
      <c r="G158" s="19"/>
      <c r="H158" s="19"/>
      <c r="I158" s="37">
        <v>0.1</v>
      </c>
      <c r="J158" s="18">
        <v>12</v>
      </c>
      <c r="K158" s="19"/>
    </row>
    <row r="159" spans="1:11">
      <c r="A159" s="30"/>
      <c r="B159" s="19" t="s">
        <v>109</v>
      </c>
      <c r="C159" s="18" t="s">
        <v>50</v>
      </c>
      <c r="D159" s="18">
        <f>24-D115-D106</f>
        <v>19</v>
      </c>
      <c r="E159" s="18"/>
      <c r="F159" s="19"/>
      <c r="G159" s="19"/>
      <c r="H159" s="36"/>
      <c r="I159" s="37">
        <v>0.1</v>
      </c>
      <c r="J159" s="18">
        <v>12</v>
      </c>
      <c r="K159" s="39"/>
    </row>
    <row r="160" spans="1:11" ht="25.5" customHeight="1"/>
  </sheetData>
  <mergeCells count="32">
    <mergeCell ref="A1:K1"/>
    <mergeCell ref="H37:H38"/>
    <mergeCell ref="H40:H41"/>
    <mergeCell ref="H43:H45"/>
    <mergeCell ref="H47:H53"/>
    <mergeCell ref="C37:C38"/>
    <mergeCell ref="D37:D38"/>
    <mergeCell ref="I37:I38"/>
    <mergeCell ref="J37:J38"/>
    <mergeCell ref="C40:C41"/>
    <mergeCell ref="D40:D41"/>
    <mergeCell ref="C47:C53"/>
    <mergeCell ref="D47:D53"/>
    <mergeCell ref="I47:I53"/>
    <mergeCell ref="J47:J53"/>
    <mergeCell ref="D43:D45"/>
    <mergeCell ref="I40:I41"/>
    <mergeCell ref="J40:J41"/>
    <mergeCell ref="C43:C45"/>
    <mergeCell ref="H153:H156"/>
    <mergeCell ref="H95:H101"/>
    <mergeCell ref="H89:H93"/>
    <mergeCell ref="I43:I45"/>
    <mergeCell ref="J43:J45"/>
    <mergeCell ref="C95:C101"/>
    <mergeCell ref="D95:D101"/>
    <mergeCell ref="I95:I101"/>
    <mergeCell ref="J95:J101"/>
    <mergeCell ref="D89:D93"/>
    <mergeCell ref="C89:C93"/>
    <mergeCell ref="I89:I93"/>
    <mergeCell ref="J89:J93"/>
  </mergeCells>
  <phoneticPr fontId="1" type="noConversion"/>
  <printOptions horizontalCentered="1"/>
  <pageMargins left="0.25" right="0.25" top="0.75" bottom="0.75" header="0.3" footer="0.3"/>
  <pageSetup paperSize="9" scale="88" fitToHeight="0" orientation="landscape" r:id="rId1"/>
  <rowBreaks count="2" manualBreakCount="2">
    <brk id="26" max="10" man="1"/>
    <brk id="53"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PHỤ LỤC 01</vt:lpstr>
      <vt:lpstr>BẢNG KL CÂY CẮT TỈA CÂY LỚN</vt:lpstr>
      <vt:lpstr>BẢNG KHỐI LƯỢNG PHÂN BÓN</vt:lpstr>
      <vt:lpstr>'BẢNG KHỐI LƯỢNG PHÂN BÓN'!Print_Area</vt:lpstr>
      <vt:lpstr>'PHỤ LỤC 01'!Print_Area</vt:lpstr>
      <vt:lpstr>'BẢNG KHỐI LƯỢNG PHÂN BÓN'!Print_Titles</vt:lpstr>
      <vt:lpstr>'BẢNG KL CÂY CẮT TỈA CÂY LỚN'!Print_Titles</vt:lpstr>
      <vt:lpstr>'PHỤ LỤC 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FARMCITY</dc:creator>
  <cp:lastModifiedBy>huong le</cp:lastModifiedBy>
  <cp:lastPrinted>2026-05-13T02:52:43Z</cp:lastPrinted>
  <dcterms:created xsi:type="dcterms:W3CDTF">2015-06-05T18:17:20Z</dcterms:created>
  <dcterms:modified xsi:type="dcterms:W3CDTF">2026-05-14T04:19:57Z</dcterms:modified>
</cp:coreProperties>
</file>